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320" windowHeight="10920" tabRatio="586" activeTab="1"/>
  </bookViews>
  <sheets>
    <sheet name="форма 1" sheetId="1" r:id="rId1"/>
    <sheet name="Форма 2" sheetId="4" r:id="rId2"/>
  </sheets>
  <externalReferences>
    <externalReference r:id="rId3"/>
  </externalReferences>
  <definedNames>
    <definedName name="_xlnm._FilterDatabase" localSheetId="0" hidden="1">'форма 1'!$A$8:$S$42</definedName>
    <definedName name="_xlnm._FilterDatabase" localSheetId="1" hidden="1">'Форма 2'!$A$5:$K$101</definedName>
    <definedName name="Z_071E1129_87BE_443E_A630_49B570385858_.wvu.FilterData" localSheetId="0" hidden="1">'форма 1'!$A$8:$S$9</definedName>
    <definedName name="Z_2153793A_FA21_4C81_8AE5_3C176D0CDF9C_.wvu.FilterData" localSheetId="0" hidden="1">'форма 1'!$A$8:$S$9</definedName>
    <definedName name="Z_3511D8A4_2A8D_4563_8DF1_C381EEDBF68F_.wvu.FilterData" localSheetId="0" hidden="1">'форма 1'!$A$8:$S$9</definedName>
    <definedName name="Z_3511D8A4_2A8D_4563_8DF1_C381EEDBF68F_.wvu.FilterData" localSheetId="1" hidden="1">'Форма 2'!$A$5:$K$5</definedName>
    <definedName name="Z_3511D8A4_2A8D_4563_8DF1_C381EEDBF68F_.wvu.PrintArea" localSheetId="0" hidden="1">'форма 1'!$A$1:$S$9</definedName>
    <definedName name="Z_3511D8A4_2A8D_4563_8DF1_C381EEDBF68F_.wvu.PrintArea" localSheetId="1" hidden="1">'Форма 2'!$A$2:$K$30</definedName>
    <definedName name="Z_3511D8A4_2A8D_4563_8DF1_C381EEDBF68F_.wvu.PrintTitles" localSheetId="1" hidden="1">'Форма 2'!$4:$4</definedName>
    <definedName name="Z_4A739215_D16A_4EE7_A2DF_5890D7372CF6_.wvu.FilterData" localSheetId="0" hidden="1">'форма 1'!$A$8:$S$9</definedName>
    <definedName name="Z_4A739215_D16A_4EE7_A2DF_5890D7372CF6_.wvu.FilterData" localSheetId="1" hidden="1">'Форма 2'!$A$5:$K$6</definedName>
    <definedName name="Z_4BBD3242_ADF1_41E0_9651_34A11444B844_.wvu.FilterData" localSheetId="0" hidden="1">'форма 1'!$A$8:$S$9</definedName>
    <definedName name="Z_4BBD3242_ADF1_41E0_9651_34A11444B844_.wvu.FilterData" localSheetId="1" hidden="1">'Форма 2'!$A$5:$K$6</definedName>
    <definedName name="Z_513E810E_3E48_4817_A3BD_1F59CB59F4CA_.wvu.FilterData" localSheetId="1" hidden="1">'Форма 2'!$A$5:$K$6</definedName>
    <definedName name="Z_5F42B46C_E737_4DDF_A6B3_D01B97AD9617_.wvu.FilterData" localSheetId="0" hidden="1">'форма 1'!$A$8:$S$9</definedName>
    <definedName name="Z_5F42B46C_E737_4DDF_A6B3_D01B97AD9617_.wvu.FilterData" localSheetId="1" hidden="1">'Форма 2'!$A$5:$K$6</definedName>
    <definedName name="Z_6B855072_AFE4_4509_A179_E4F6A2796966_.wvu.FilterData" localSheetId="1" hidden="1">'Форма 2'!$A$5:$K$6</definedName>
    <definedName name="Z_7B1C413C_CFA4_46EC_80EB_4C481039F7CE_.wvu.FilterData" localSheetId="1" hidden="1">'Форма 2'!$A$5:$K$6</definedName>
    <definedName name="Z_7D125628_27D8_424A_B039_7F6935A9E22F_.wvu.FilterData" localSheetId="0" hidden="1">'форма 1'!$A$8:$S$9</definedName>
    <definedName name="Z_7D125628_27D8_424A_B039_7F6935A9E22F_.wvu.FilterData" localSheetId="1" hidden="1">'Форма 2'!$A$5:$K$6</definedName>
    <definedName name="Z_894246BE_CC98_45CA_9015_348B720E2996_.wvu.FilterData" localSheetId="0" hidden="1">'форма 1'!$A$8:$S$9</definedName>
    <definedName name="Z_9A08A02A_49DA_4249_BF63_47BD16E54DDA_.wvu.FilterData" localSheetId="1" hidden="1">'Форма 2'!$A$5:$K$6</definedName>
    <definedName name="Z_B69FB2D8_BCA5_4AC2_B0C9_F7BAD98AD860_.wvu.FilterData" localSheetId="0" hidden="1">'форма 1'!$A$8:$S$9</definedName>
    <definedName name="Z_B69FB2D8_BCA5_4AC2_B0C9_F7BAD98AD860_.wvu.FilterData" localSheetId="1" hidden="1">'Форма 2'!$A$5:$K$6</definedName>
    <definedName name="Z_BA9FD3DD_4F2C_454E_A268_F4AB041FD291_.wvu.FilterData" localSheetId="1" hidden="1">'Форма 2'!$A$5:$K$6</definedName>
    <definedName name="Z_C9A56928_F6D8_45BD_A377_A02C7A3A4EC3_.wvu.FilterData" localSheetId="0" hidden="1">'форма 1'!$A$8:$S$9</definedName>
    <definedName name="Z_C9A56928_F6D8_45BD_A377_A02C7A3A4EC3_.wvu.FilterData" localSheetId="1" hidden="1">'Форма 2'!$A$5:$K$6</definedName>
    <definedName name="Z_CC3EEC02_30D2_4905_AE21_71EA71520321_.wvu.FilterData" localSheetId="0" hidden="1">'форма 1'!$A$8:$S$9</definedName>
    <definedName name="Z_CC3EEC02_30D2_4905_AE21_71EA71520321_.wvu.FilterData" localSheetId="1" hidden="1">'Форма 2'!$A$5:$K$6</definedName>
    <definedName name="Z_CC3EEC02_30D2_4905_AE21_71EA71520321_.wvu.PrintArea" localSheetId="1" hidden="1">'Форма 2'!$A$2:$K$30</definedName>
    <definedName name="Z_CC3EEC02_30D2_4905_AE21_71EA71520321_.wvu.PrintTitles" localSheetId="1" hidden="1">'Форма 2'!$4:$4</definedName>
    <definedName name="Z_D58D1C63_6768_4CFA_8358_86EE19640CB2_.wvu.FilterData" localSheetId="1" hidden="1">'Форма 2'!$A$5:$K$6</definedName>
    <definedName name="Z_E0198BA7_4C17_4517_AE42_FD3FC28E3706_.wvu.FilterData" localSheetId="0" hidden="1">'форма 1'!$A$8:$S$9</definedName>
    <definedName name="Z_E0198BA7_4C17_4517_AE42_FD3FC28E3706_.wvu.FilterData" localSheetId="1" hidden="1">'Форма 2'!$A$5:$K$6</definedName>
    <definedName name="Z_E4B115D4_BEE0_43CB_9EA7_2190A66EBA3F_.wvu.FilterData" localSheetId="0" hidden="1">'форма 1'!$A$8:$S$9</definedName>
    <definedName name="Z_E4B115D4_BEE0_43CB_9EA7_2190A66EBA3F_.wvu.FilterData" localSheetId="1" hidden="1">'Форма 2'!$A$5:$K$6</definedName>
    <definedName name="Z_F3AFC384_A20B_4171_8881_A61C399C6A68_.wvu.FilterData" localSheetId="1" hidden="1">'Форма 2'!$A$5:$K$6</definedName>
    <definedName name="_xlnm.Print_Titles" localSheetId="0">'форма 1'!$8:$8</definedName>
    <definedName name="_xlnm.Print_Titles" localSheetId="1">'Форма 2'!$4:$4</definedName>
    <definedName name="_xlnm.Print_Area" localSheetId="0">'форма 1'!$A$1:$S$42</definedName>
    <definedName name="_xlnm.Print_Area" localSheetId="1">'Форма 2'!$A$1:$K$110</definedName>
  </definedNames>
  <calcPr calcId="144525" fullPrecision="0"/>
  <customWorkbookViews>
    <customWorkbookView name="Алыкова Анна Фаридовна - Личное представление" guid="{114D0552-1D3C-4C9A-AF28-55BD1176DD7C}" mergeInterval="0" personalView="1" maximized="1" xWindow="-8" yWindow="-8" windowWidth="1936" windowHeight="1056" activeSheetId="1"/>
    <customWorkbookView name="Сыроватская Татьяна Иннокентьевна - Личное представление" guid="{CC3EEC02-30D2-4905-AE21-71EA71520321}" mergeInterval="0" personalView="1" maximized="1" xWindow="-8" yWindow="-8" windowWidth="1936" windowHeight="1056" activeSheetId="4"/>
    <customWorkbookView name="Светлана Сергеевна Карпова - Личное представление" guid="{3511D8A4-2A8D-4563-8DF1-C381EEDBF68F}" mergeInterval="0" personalView="1" maximized="1" xWindow="-8" yWindow="-8" windowWidth="1936" windowHeight="1056" activeSheetId="4"/>
  </customWorkbookViews>
</workbook>
</file>

<file path=xl/calcChain.xml><?xml version="1.0" encoding="utf-8"?>
<calcChain xmlns="http://schemas.openxmlformats.org/spreadsheetml/2006/main">
  <c r="I81" i="4" l="1"/>
  <c r="I31" i="4"/>
  <c r="D81" i="4"/>
  <c r="D31" i="4"/>
  <c r="J100" i="4" l="1"/>
  <c r="J91" i="4"/>
  <c r="J88" i="4"/>
  <c r="K96" i="4"/>
  <c r="I97" i="4"/>
  <c r="J97" i="4" s="1"/>
  <c r="I96" i="4" l="1"/>
  <c r="J98" i="4"/>
  <c r="I86" i="4" l="1"/>
  <c r="I84" i="4"/>
  <c r="I83" i="4"/>
  <c r="I87" i="4" l="1"/>
  <c r="A37" i="1" l="1"/>
  <c r="A85" i="4"/>
  <c r="I92" i="4" l="1"/>
  <c r="J96" i="4" l="1"/>
  <c r="J83" i="4" l="1"/>
  <c r="I82" i="4" l="1"/>
  <c r="K91" i="4" l="1"/>
  <c r="K92" i="4" l="1"/>
  <c r="G19" i="1" l="1"/>
  <c r="J77" i="4" l="1"/>
  <c r="J60" i="4"/>
  <c r="J40" i="4"/>
  <c r="J92" i="4" l="1"/>
  <c r="K90" i="4"/>
  <c r="I90" i="4"/>
  <c r="J90" i="4" l="1"/>
  <c r="J39" i="1"/>
  <c r="Q39" i="1"/>
  <c r="P39" i="1" l="1"/>
  <c r="N39" i="1"/>
  <c r="J72" i="4"/>
  <c r="J29" i="4"/>
  <c r="J18" i="4"/>
  <c r="I61" i="4" l="1"/>
  <c r="I44" i="4" l="1"/>
  <c r="I41" i="4"/>
  <c r="K82" i="4"/>
  <c r="K37" i="4"/>
  <c r="J36" i="4"/>
  <c r="K36" i="4"/>
  <c r="K35" i="4" l="1"/>
  <c r="I35" i="4"/>
  <c r="J37" i="4"/>
  <c r="J35" i="4" l="1"/>
  <c r="O35" i="1"/>
  <c r="M35" i="1"/>
  <c r="L35" i="1"/>
  <c r="K35" i="1"/>
  <c r="I35" i="1"/>
  <c r="H35" i="1"/>
  <c r="G35" i="1"/>
  <c r="O19" i="1"/>
  <c r="M19" i="1"/>
  <c r="L19" i="1"/>
  <c r="K19" i="1"/>
  <c r="I19" i="1"/>
  <c r="H19" i="1"/>
  <c r="A52" i="4" l="1"/>
  <c r="A55" i="4" s="1"/>
  <c r="A57" i="4" s="1"/>
  <c r="A59" i="4" s="1"/>
  <c r="Q41" i="1"/>
  <c r="K58" i="4"/>
  <c r="K57" i="4" l="1"/>
  <c r="Q28" i="1" l="1"/>
  <c r="J58" i="4"/>
  <c r="I57" i="4"/>
  <c r="J41" i="1"/>
  <c r="J57" i="4" l="1"/>
  <c r="J28" i="1"/>
  <c r="N41" i="1"/>
  <c r="P41" i="1"/>
  <c r="P28" i="1" l="1"/>
  <c r="N28" i="1"/>
  <c r="J53" i="4" l="1"/>
  <c r="I54" i="4" l="1"/>
  <c r="K68" i="4" l="1"/>
  <c r="J68" i="4"/>
  <c r="K42" i="4"/>
  <c r="J42" i="4"/>
  <c r="K39" i="4"/>
  <c r="J39" i="4"/>
  <c r="J12" i="4"/>
  <c r="J43" i="4" l="1"/>
  <c r="J70" i="4"/>
  <c r="K67" i="4"/>
  <c r="J69" i="4"/>
  <c r="I67" i="4"/>
  <c r="K38" i="4"/>
  <c r="J41" i="4"/>
  <c r="J44" i="4"/>
  <c r="I38" i="4"/>
  <c r="J67" i="4" l="1"/>
  <c r="J38" i="4"/>
  <c r="K99" i="4" l="1"/>
  <c r="K93" i="4"/>
  <c r="K87" i="4"/>
  <c r="A21" i="1"/>
  <c r="K75" i="4"/>
  <c r="K76" i="4"/>
  <c r="K71" i="4"/>
  <c r="K59" i="4"/>
  <c r="K62" i="4"/>
  <c r="K56" i="4"/>
  <c r="K51" i="4"/>
  <c r="K49" i="4"/>
  <c r="J61" i="4" l="1"/>
  <c r="Q30" i="1"/>
  <c r="Q34" i="1"/>
  <c r="Q38" i="1"/>
  <c r="Q29" i="1"/>
  <c r="Q32" i="1"/>
  <c r="Q40" i="1"/>
  <c r="Q42" i="1"/>
  <c r="A22" i="1"/>
  <c r="I76" i="4"/>
  <c r="J79" i="4"/>
  <c r="J78" i="4"/>
  <c r="J80" i="4"/>
  <c r="I71" i="4"/>
  <c r="J73" i="4"/>
  <c r="I59" i="4"/>
  <c r="J59" i="4" l="1"/>
  <c r="A38" i="1"/>
  <c r="J71" i="4"/>
  <c r="A23" i="1"/>
  <c r="J29" i="1"/>
  <c r="J32" i="1"/>
  <c r="J34" i="1"/>
  <c r="J76" i="4"/>
  <c r="A39" i="1" l="1"/>
  <c r="A24" i="1"/>
  <c r="P32" i="1"/>
  <c r="P29" i="1"/>
  <c r="P34" i="1"/>
  <c r="A40" i="1" l="1"/>
  <c r="A25" i="1"/>
  <c r="A26" i="1" l="1"/>
  <c r="A41" i="1" l="1"/>
  <c r="A27" i="1"/>
  <c r="A42" i="1" l="1"/>
  <c r="A28" i="1"/>
  <c r="A29" i="1" l="1"/>
  <c r="A30" i="1" l="1"/>
  <c r="A31" i="1" l="1"/>
  <c r="A32" i="1" l="1"/>
  <c r="A33" i="1" l="1"/>
  <c r="A34" i="1" l="1"/>
  <c r="G10" i="1" l="1"/>
  <c r="D7" i="4"/>
  <c r="D6" i="4" s="1"/>
  <c r="K26" i="4"/>
  <c r="K25" i="4"/>
  <c r="K23" i="4"/>
  <c r="K21" i="4"/>
  <c r="J15" i="4"/>
  <c r="K14" i="4"/>
  <c r="G9" i="1" l="1"/>
  <c r="K22" i="4"/>
  <c r="K20" i="4"/>
  <c r="Q13" i="1"/>
  <c r="K24" i="4"/>
  <c r="J26" i="4"/>
  <c r="Q15" i="1" l="1"/>
  <c r="Q16" i="1"/>
  <c r="I24" i="4"/>
  <c r="J21" i="4"/>
  <c r="Q17" i="1"/>
  <c r="I20" i="4"/>
  <c r="J25" i="4"/>
  <c r="J23" i="4"/>
  <c r="I22" i="4"/>
  <c r="J16" i="4"/>
  <c r="I14" i="4"/>
  <c r="J20" i="4" l="1"/>
  <c r="J17" i="1"/>
  <c r="J14" i="4"/>
  <c r="J22" i="4"/>
  <c r="J24" i="4"/>
  <c r="J15" i="1"/>
  <c r="J13" i="1"/>
  <c r="J16" i="1"/>
  <c r="P15" i="1" l="1"/>
  <c r="N17" i="1"/>
  <c r="P17" i="1"/>
  <c r="N15" i="1"/>
  <c r="P16" i="1"/>
  <c r="N16" i="1"/>
  <c r="N13" i="1"/>
  <c r="P13" i="1"/>
  <c r="A35" i="4" l="1"/>
  <c r="A38" i="4" s="1"/>
  <c r="A45" i="4" s="1"/>
  <c r="A48" i="4" s="1"/>
  <c r="A12" i="1"/>
  <c r="A11" i="4"/>
  <c r="A14" i="4" s="1"/>
  <c r="A17" i="4" s="1"/>
  <c r="K11" i="4"/>
  <c r="Q12" i="1" l="1"/>
  <c r="A13" i="1"/>
  <c r="A62" i="4"/>
  <c r="A67" i="4" s="1"/>
  <c r="J66" i="4"/>
  <c r="J63" i="4"/>
  <c r="J65" i="4"/>
  <c r="J13" i="4"/>
  <c r="I11" i="4"/>
  <c r="A14" i="1" l="1"/>
  <c r="J64" i="4"/>
  <c r="A71" i="4"/>
  <c r="A74" i="4" s="1"/>
  <c r="A76" i="4" s="1"/>
  <c r="I62" i="4"/>
  <c r="A20" i="4"/>
  <c r="A22" i="4" s="1"/>
  <c r="A24" i="4" s="1"/>
  <c r="A27" i="4" s="1"/>
  <c r="J12" i="1"/>
  <c r="J11" i="4"/>
  <c r="J30" i="1" l="1"/>
  <c r="J62" i="4"/>
  <c r="A15" i="1"/>
  <c r="N12" i="1"/>
  <c r="P12" i="1"/>
  <c r="P30" i="1" l="1"/>
  <c r="A16" i="1"/>
  <c r="A17" i="1" l="1"/>
  <c r="A18" i="1" l="1"/>
  <c r="K47" i="4" l="1"/>
  <c r="K46" i="4"/>
  <c r="K34" i="4"/>
  <c r="K33" i="4"/>
  <c r="A87" i="4" l="1"/>
  <c r="A90" i="4" s="1"/>
  <c r="A93" i="4" s="1"/>
  <c r="I99" i="4"/>
  <c r="J101" i="4"/>
  <c r="A96" i="4" l="1"/>
  <c r="A99" i="4" s="1"/>
  <c r="J42" i="1"/>
  <c r="J99" i="4"/>
  <c r="P42" i="1" l="1"/>
  <c r="N42" i="1"/>
  <c r="K85" i="4" l="1"/>
  <c r="K52" i="4"/>
  <c r="O10" i="1"/>
  <c r="O9" i="1" s="1"/>
  <c r="M10" i="1"/>
  <c r="M9" i="1" s="1"/>
  <c r="L10" i="1"/>
  <c r="L9" i="1" s="1"/>
  <c r="K10" i="1"/>
  <c r="K9" i="1" s="1"/>
  <c r="I10" i="1"/>
  <c r="I9" i="1" s="1"/>
  <c r="H10" i="1"/>
  <c r="H9" i="1" s="1"/>
  <c r="K28" i="4"/>
  <c r="K17" i="4"/>
  <c r="K8" i="4"/>
  <c r="Q26" i="1" l="1"/>
  <c r="Q36" i="1"/>
  <c r="Q37" i="1"/>
  <c r="J28" i="4"/>
  <c r="J30" i="4"/>
  <c r="J33" i="4"/>
  <c r="J49" i="4"/>
  <c r="J84" i="4"/>
  <c r="J95" i="4"/>
  <c r="J47" i="4"/>
  <c r="J86" i="4"/>
  <c r="J89" i="4"/>
  <c r="J94" i="4"/>
  <c r="K45" i="4"/>
  <c r="K50" i="4"/>
  <c r="Q11" i="1"/>
  <c r="Q14" i="1"/>
  <c r="K55" i="4"/>
  <c r="K74" i="4"/>
  <c r="K27" i="4"/>
  <c r="K32" i="4"/>
  <c r="K48" i="4"/>
  <c r="I85" i="4"/>
  <c r="I93" i="4"/>
  <c r="J34" i="4"/>
  <c r="I32" i="4"/>
  <c r="I48" i="4"/>
  <c r="J9" i="4"/>
  <c r="I27" i="4"/>
  <c r="J82" i="4" l="1"/>
  <c r="Q24" i="1"/>
  <c r="Q20" i="1"/>
  <c r="Q33" i="1"/>
  <c r="Q27" i="1"/>
  <c r="Q23" i="1"/>
  <c r="Q22" i="1"/>
  <c r="Q31" i="1"/>
  <c r="Q25" i="1"/>
  <c r="Q21" i="1"/>
  <c r="J40" i="1"/>
  <c r="J38" i="1"/>
  <c r="J37" i="1"/>
  <c r="J36" i="1"/>
  <c r="J24" i="1"/>
  <c r="J20" i="1"/>
  <c r="J22" i="1"/>
  <c r="I8" i="4"/>
  <c r="J54" i="4"/>
  <c r="J10" i="4"/>
  <c r="I52" i="4"/>
  <c r="J85" i="4"/>
  <c r="J87" i="4"/>
  <c r="J93" i="4"/>
  <c r="J27" i="4"/>
  <c r="J51" i="4"/>
  <c r="J75" i="4"/>
  <c r="J19" i="4"/>
  <c r="J18" i="1"/>
  <c r="J46" i="4"/>
  <c r="J56" i="4"/>
  <c r="J48" i="4"/>
  <c r="J32" i="4"/>
  <c r="Q18" i="1"/>
  <c r="I55" i="4"/>
  <c r="I74" i="4"/>
  <c r="I50" i="4"/>
  <c r="I45" i="4"/>
  <c r="I17" i="4"/>
  <c r="J35" i="1" l="1"/>
  <c r="P40" i="1"/>
  <c r="J45" i="4"/>
  <c r="J50" i="4"/>
  <c r="J55" i="4"/>
  <c r="J17" i="4"/>
  <c r="J74" i="4"/>
  <c r="J8" i="4"/>
  <c r="J52" i="4"/>
  <c r="N18" i="1"/>
  <c r="P36" i="1"/>
  <c r="N36" i="1"/>
  <c r="P37" i="1"/>
  <c r="N37" i="1"/>
  <c r="N40" i="1"/>
  <c r="P38" i="1"/>
  <c r="N38" i="1"/>
  <c r="J23" i="1"/>
  <c r="J27" i="1"/>
  <c r="P22" i="1"/>
  <c r="P20" i="1"/>
  <c r="P24" i="1"/>
  <c r="J25" i="1"/>
  <c r="J33" i="1"/>
  <c r="J21" i="1"/>
  <c r="J31" i="1"/>
  <c r="J26" i="1"/>
  <c r="J11" i="1"/>
  <c r="I7" i="4"/>
  <c r="P18" i="1"/>
  <c r="J14" i="1"/>
  <c r="I6" i="4" l="1"/>
  <c r="J19" i="1"/>
  <c r="N35" i="1"/>
  <c r="N11" i="1"/>
  <c r="N14" i="1"/>
  <c r="P11" i="1"/>
  <c r="P26" i="1"/>
  <c r="P31" i="1"/>
  <c r="P21" i="1"/>
  <c r="P33" i="1"/>
  <c r="P25" i="1"/>
  <c r="P27" i="1"/>
  <c r="P23" i="1"/>
  <c r="J10" i="1"/>
  <c r="P14" i="1"/>
  <c r="J9" i="1" l="1"/>
  <c r="N10" i="1"/>
  <c r="N34" i="1" l="1"/>
  <c r="N33" i="1" l="1"/>
  <c r="N32" i="1" l="1"/>
  <c r="N31" i="1" l="1"/>
  <c r="N30" i="1" l="1"/>
  <c r="N29" i="1" l="1"/>
  <c r="N27" i="1" l="1"/>
  <c r="N26" i="1" l="1"/>
  <c r="N25" i="1" l="1"/>
  <c r="N24" i="1" l="1"/>
  <c r="N23" i="1" l="1"/>
  <c r="N22" i="1" l="1"/>
  <c r="N21" i="1" l="1"/>
  <c r="N20" i="1" l="1"/>
  <c r="N19" i="1" l="1"/>
  <c r="N9" i="1" s="1"/>
</calcChain>
</file>

<file path=xl/sharedStrings.xml><?xml version="1.0" encoding="utf-8"?>
<sst xmlns="http://schemas.openxmlformats.org/spreadsheetml/2006/main" count="379" uniqueCount="101">
  <si>
    <t>№ п/п</t>
  </si>
  <si>
    <t>Адрес МКД</t>
  </si>
  <si>
    <t>Количество этажей</t>
  </si>
  <si>
    <t>Общая площадь МКД, всего</t>
  </si>
  <si>
    <t>Стоимость капитального ремонта</t>
  </si>
  <si>
    <t>Плановая дата завершения работ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</si>
  <si>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</si>
  <si>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</si>
  <si>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</si>
  <si>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кв. м</t>
  </si>
  <si>
    <t>чел.</t>
  </si>
  <si>
    <t>руб.</t>
  </si>
  <si>
    <t>руб./кв. м</t>
  </si>
  <si>
    <t>Х</t>
  </si>
  <si>
    <t>всего</t>
  </si>
  <si>
    <t>в том числе</t>
  </si>
  <si>
    <t>Примечание:</t>
  </si>
  <si>
    <t>Количество жителей, зарегистрированных в МКД на дату утверждения краткосрочного плана</t>
  </si>
  <si>
    <t>Площадь помещений МКД, кв. м</t>
  </si>
  <si>
    <t>Вид элемента строительных конструкций, оборудования, инженерных систем</t>
  </si>
  <si>
    <t xml:space="preserve">Вид работы (услуги) по капитальному ремонту </t>
  </si>
  <si>
    <t>Стоимость работы (услуги), руб.</t>
  </si>
  <si>
    <t>Удельная стоимость работы (услуги), руб./кв. м</t>
  </si>
  <si>
    <t>Предельная стоимость работы (услуги), руб./кв. м</t>
  </si>
  <si>
    <t>№
п/п</t>
  </si>
  <si>
    <t>за счет средств собственников 
помещений в МКД</t>
  </si>
  <si>
    <t>за счет других не запрещенных законом источников</t>
  </si>
  <si>
    <t>Код МКД</t>
  </si>
  <si>
    <t>Итого по Асиновскому району</t>
  </si>
  <si>
    <t>Год ввода в эксплуатацию</t>
  </si>
  <si>
    <t>Площадь помещений в МКД</t>
  </si>
  <si>
    <t>Способ формирования фонда капитального ремонта многоквартирного дома &lt;3&gt;</t>
  </si>
  <si>
    <t>Материал стен &lt;4&gt;</t>
  </si>
  <si>
    <t xml:space="preserve">&lt;1&gt; </t>
  </si>
  <si>
    <t>&lt;2&gt;</t>
  </si>
  <si>
    <t>выбирается из списка: ПСД, СМР – разработка проектно-сметной документации, включая проведение проверки достоверности определения сметной стоимости и выполнение работ по капитальному ремонту и осуществлению строительного контроля; ПСД, СМР (н) – разработка проектно-сметной документации, включая проведение проверки достоверности определения сметной стоимости и начало работ по капитальному ремонту; СМР (з) – завершение работ по капитальному ремонту и осуществление строительного контроля; ПСД – разработка проектно-сметной документации, включая проведение проверки достоверности определения сметной стоимости; СМР – выполнение работ по капитальному ремонту и осуществление строительного контроля;</t>
  </si>
  <si>
    <t>&lt;3&gt;</t>
  </si>
  <si>
    <t xml:space="preserve">&lt;4&gt; </t>
  </si>
  <si>
    <t>выбирается из списка: К - кирпичные, П - панельные, Д - деревянные, Пр - прочие.</t>
  </si>
  <si>
    <t>выбирается из списка: 1 - счет регионального оператора; 2 - специальный счет, владельцем которого является региональный оператор; 3 - специальный счет, владельцем которого является управляющая компания; 4 - специальный счет, владельцем которого является товарищество собственников жилья; 5 - специальный счет, владельцем которого является жилищный кооператив; 6 - специальный счет, владельцем которого является лицо, не указанное в кодах 2 – 5;</t>
  </si>
  <si>
    <t>П</t>
  </si>
  <si>
    <t>крыша</t>
  </si>
  <si>
    <t>Итого</t>
  </si>
  <si>
    <t>ремонт</t>
  </si>
  <si>
    <t>К</t>
  </si>
  <si>
    <t>строительный контроль</t>
  </si>
  <si>
    <t>внутридомовая инженерная система теплоснабжения</t>
  </si>
  <si>
    <t>внутридомовая инженерная система холодного водоснабжения</t>
  </si>
  <si>
    <t>фасад</t>
  </si>
  <si>
    <t>ПСД</t>
  </si>
  <si>
    <t>СМР</t>
  </si>
  <si>
    <t>г. Асино, ул. им. Ивана Черных, д. 18</t>
  </si>
  <si>
    <t>г. Асино, ул. Транспортная, д. 1</t>
  </si>
  <si>
    <t>ПСД, СМР</t>
  </si>
  <si>
    <t>ТС</t>
  </si>
  <si>
    <t>РУФ</t>
  </si>
  <si>
    <t>г. Асино, ул. им. Куйбышева, д. 8</t>
  </si>
  <si>
    <t>г. Асино, ул. Партизанская, д. 40</t>
  </si>
  <si>
    <t>Д</t>
  </si>
  <si>
    <t>разработка проектной документации, включая проведение проверки достоверности определения сметной стоимости</t>
  </si>
  <si>
    <t>разработка проектной документации, включая проведение проверки достоверности определения сметной стоимости (ремонт)</t>
  </si>
  <si>
    <t>утепление</t>
  </si>
  <si>
    <t>г. Асино, ул. им. Ю. Гагарина, д. 6</t>
  </si>
  <si>
    <t>Вид элемента строительных конструкций, оборудования, инженерных систем &lt;1&gt;</t>
  </si>
  <si>
    <t>Вид работы (услуги) по капитальному ремонту &lt;2&gt;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</si>
  <si>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</si>
  <si>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</si>
  <si>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МКД - многоквартирный дом;</t>
  </si>
  <si>
    <t>ТС ХВС</t>
  </si>
  <si>
    <t>Фонд - государственная корпорация - Фонд содействия реформированию жилищно-коммунального хозяйства.</t>
  </si>
  <si>
    <t>2020</t>
  </si>
  <si>
    <t>г. Асино, ул. 9 Мая, д. 64</t>
  </si>
  <si>
    <t>г. Асино, ул. им. 370 Стрелковой дивизии, д. 30</t>
  </si>
  <si>
    <t>г. Асино, ул. им. 370 Стрелковой дивизии, д. 36</t>
  </si>
  <si>
    <t>г. Асино, ул. им. 370 Стрелковой дивизии, д. 38</t>
  </si>
  <si>
    <t>г. Асино, ул. им. 370 Стрелковой дивизии, д. 40</t>
  </si>
  <si>
    <t>г. Асино, ул. Павлика Морозова, д. 2</t>
  </si>
  <si>
    <t>г. Асино, ул. Павлика Морозова, д. 5</t>
  </si>
  <si>
    <t>г. Асино, ул. Партизанская, д. 45</t>
  </si>
  <si>
    <t>г. Асино, ул. Сельская, д. 53</t>
  </si>
  <si>
    <t>г. Асино, ул. Сельская, д. 55</t>
  </si>
  <si>
    <t>г. Асино, ул. Станционная, д. 25</t>
  </si>
  <si>
    <t>г. Асино, ул. Челюскина, д. 15</t>
  </si>
  <si>
    <t>г. Асино, ул. имени В.В. Липатова, д. 25</t>
  </si>
  <si>
    <t>г. Асино, ул. имени Ленина, д. 90</t>
  </si>
  <si>
    <t>г. Асино, ул. Павлика Морозова, д. 3</t>
  </si>
  <si>
    <t>несущие и ограждающие ненесущие конструкции, не отнесенные в соответствии с законодательством о градостроительной деятельности к реконструкции объектов капитального строительства</t>
  </si>
  <si>
    <t>К НОК</t>
  </si>
  <si>
    <t>Краткосрочный план реализации в 2020 - 2022 гг. Региональной программы капитального ремонта общего имущества в многоквартирных домах</t>
  </si>
  <si>
    <t>1. Перечень многоквартирных домов, включенных в Краткосрочный план реализации в 2020 - 2022 гг. Региональной программы капитального ремонта общего имущества в многоквартирных домах</t>
  </si>
  <si>
    <t>2. Перечень работ и услуг по капитальному ремонту общего имущества в многоквартирных домах, включенных в Краткосрочный план реализации в 2020 - 2022 гг. Региональной программы капитального ремонта общего имущества в многоквартирных домах</t>
  </si>
  <si>
    <t>выбирается из списка: ЭС - ремонт внутридомовых инженерных систем электроснабжения; ГС - ремонт внутридомовых инженерных систем газоснабжения; ТС - ремонт внутридомовых инженерных систем теплоснабжения; ВО - ремонт внутридомовых инженерных систем водоотведения; ЛО - ремонт или замена лифтового оборудования, признанного непригодным для эксплуатации, ремонт лифтовых шахт; К - ремонт крыш/переустройство невентилируемой крыши на вентилируемую крышу/устройство выходов на кровлю; ПП - ремонт подвальных помещений, относящихся к общему имуществу в многоквартирных домах; РУФ - утепление и (или) ремонт фасадов; Ф - ремонт фундаментов; ГВС - ремонт внутридомовых инженерных систем горячего водоснабжения; ХВС - ремонт внутридомовых инженерных систем холодного водоснабжения; ПУ, УУ - установка коллективных (общедомовых) приборов учета потребления ресурсов необходимых для предоставления коммунальных услуг, и (или) узлов управления и регулирования потребления этих ресурсов (тепловой энергии, горячей и холодной воды, газа); НОК - ремонт и усиление несущих и ограждающих ненесущих конструкций, не отнесенные в соответствии с законодательством о градостроительной деятельности к реконструкции объектов капитального строительства; НОКр – замена и (или) восстановление несущих строительных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строительства; П – устройство, ремонт пандусов и иные работы по приспособлению общего имущества в многоквартирном доме в целях обеспечения его доступности для инвалидов и других маломобильных групп населения;</t>
  </si>
  <si>
    <t>г. Асино, ул. Николая Довгалюка, д. 2</t>
  </si>
  <si>
    <t>внутридомовая инженерная система электроснабжения</t>
  </si>
  <si>
    <t>К ЭС</t>
  </si>
  <si>
    <t>2022 год</t>
  </si>
  <si>
    <t>2020 год</t>
  </si>
  <si>
    <t>2021 год</t>
  </si>
  <si>
    <t>СМР (н)</t>
  </si>
  <si>
    <t>Приложение 1
к постановлению Администрации Асиновского городского поселения
от 26.12.2022 № 807/22</t>
  </si>
  <si>
    <t>Приложение 2
к постановлению Администрации Асиновского городского поселения
от 26.12.2022 № 807/22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</si>
</sst>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4" fontId="2" fillId="0" borderId="0" xfId="0" applyNumberFormat="1" applyFont="1" applyFill="1"/>
    <xf numFmtId="4" fontId="2" fillId="0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/>
    </xf>
    <xf numFmtId="1" fontId="2" fillId="0" borderId="1" xfId="0" quotePrefix="1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quotePrefix="1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wrapText="1"/>
    </xf>
    <xf numFmtId="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1" fontId="3" fillId="0" borderId="0" xfId="0" applyNumberFormat="1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Border="1"/>
    <xf numFmtId="0" fontId="3" fillId="0" borderId="0" xfId="0" applyFont="1" applyFill="1" applyAlignment="1">
      <alignment horizontal="left" vertical="center"/>
    </xf>
    <xf numFmtId="4" fontId="3" fillId="0" borderId="0" xfId="0" applyNumberFormat="1" applyFont="1" applyFill="1"/>
    <xf numFmtId="1" fontId="3" fillId="0" borderId="0" xfId="0" applyNumberFormat="1" applyFont="1" applyFill="1"/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top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>
      <alignment horizontal="left" vertical="center" wrapText="1"/>
    </xf>
    <xf numFmtId="3" fontId="2" fillId="0" borderId="1" xfId="0" quotePrefix="1" applyNumberFormat="1" applyFont="1" applyFill="1" applyBorder="1" applyAlignment="1">
      <alignment horizontal="center" vertical="top"/>
    </xf>
    <xf numFmtId="0" fontId="2" fillId="0" borderId="0" xfId="0" applyFont="1" applyFill="1"/>
    <xf numFmtId="4" fontId="6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/>
    </xf>
    <xf numFmtId="4" fontId="2" fillId="0" borderId="1" xfId="0" applyNumberFormat="1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textRotation="90" wrapText="1"/>
    </xf>
    <xf numFmtId="4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textRotation="90" wrapText="1"/>
    </xf>
    <xf numFmtId="3" fontId="2" fillId="0" borderId="7" xfId="0" applyNumberFormat="1" applyFont="1" applyFill="1" applyBorder="1" applyAlignment="1">
      <alignment horizontal="center" vertical="center" textRotation="90" wrapText="1"/>
    </xf>
    <xf numFmtId="3" fontId="2" fillId="0" borderId="2" xfId="0" applyNumberFormat="1" applyFont="1" applyFill="1" applyBorder="1" applyAlignment="1">
      <alignment horizontal="center" vertical="center" textRotation="90" wrapText="1"/>
    </xf>
    <xf numFmtId="4" fontId="2" fillId="0" borderId="8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center" textRotation="90" wrapText="1"/>
    </xf>
    <xf numFmtId="1" fontId="2" fillId="0" borderId="3" xfId="0" applyNumberFormat="1" applyFont="1" applyFill="1" applyBorder="1" applyAlignment="1">
      <alignment horizontal="center" vertical="center" textRotation="90" wrapText="1"/>
    </xf>
    <xf numFmtId="1" fontId="2" fillId="0" borderId="7" xfId="0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top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83;&#1072;&#1085;&#1086;&#1074;&#1086;-&#1101;&#1082;&#1086;&#1085;&#1086;&#1084;&#1080;&#1095;&#1077;&#1089;&#1082;&#1080;&#1081;%20&#1086;&#1090;&#1076;&#1077;&#1083;/&#1050;&#1056;&#1040;&#1058;&#1050;&#1054;&#1057;&#1056;&#1054;&#1063;&#1053;&#1067;&#1049;%20&#1055;&#1051;&#1040;&#1053;/1%20&#1082;&#1086;&#1088;&#1088;&#1077;&#1082;&#1090;&#1080;&#1088;&#1086;&#1074;&#1082;&#1072;%202023-2025/&#1040;&#1089;&#1080;&#1085;&#1086;&#1074;&#1089;&#1082;&#1080;&#1081;%20&#1088;&#1072;&#1081;&#1086;&#1085;/&#1040;&#1089;&#1080;&#1085;&#1086;&#1074;&#1089;&#1082;&#1080;&#1081;%20&#1088;&#1072;&#1081;&#1086;&#1085;%202023%20-%202025%20&#1075;&#1075;.%20&#1056;&#1040;&#1041;&#1054;&#1063;&#1048;&#1049;%20&#1060;&#1040;&#1049;&#1051;%201%20&#1082;&#1086;&#1088;&#1088;&#1077;&#1082;&#1090;&#1080;&#1088;&#1086;&#1074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2"/>
    </sheetNames>
    <sheetDataSet>
      <sheetData sheetId="0" refreshError="1"/>
      <sheetData sheetId="1" refreshError="1">
        <row r="16">
          <cell r="D16">
            <v>304.31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view="pageBreakPreview" zoomScale="75" zoomScaleNormal="80" zoomScaleSheetLayoutView="75" workbookViewId="0">
      <pane xSplit="3" ySplit="8" topLeftCell="I9" activePane="bottomRight" state="frozen"/>
      <selection pane="topRight" activeCell="D1" sqref="D1"/>
      <selection pane="bottomLeft" activeCell="A9" sqref="A9"/>
      <selection pane="bottomRight" activeCell="O1" sqref="O1:S1"/>
    </sheetView>
  </sheetViews>
  <sheetFormatPr defaultColWidth="9.140625" defaultRowHeight="15.75"/>
  <cols>
    <col min="1" max="1" width="9.42578125" style="21" customWidth="1"/>
    <col min="2" max="2" width="9.5703125" style="21" customWidth="1"/>
    <col min="3" max="3" width="52" style="4" customWidth="1"/>
    <col min="4" max="4" width="16.42578125" style="22" customWidth="1"/>
    <col min="5" max="5" width="23.85546875" style="23" customWidth="1"/>
    <col min="6" max="6" width="16.5703125" style="23" customWidth="1"/>
    <col min="7" max="7" width="14.85546875" style="23" customWidth="1"/>
    <col min="8" max="8" width="16.42578125" style="23" customWidth="1"/>
    <col min="9" max="9" width="11.42578125" style="24" customWidth="1"/>
    <col min="10" max="10" width="20.5703125" style="23" customWidth="1"/>
    <col min="11" max="11" width="12.140625" style="23" customWidth="1"/>
    <col min="12" max="13" width="12.85546875" style="23" customWidth="1"/>
    <col min="14" max="14" width="20.140625" style="23" customWidth="1"/>
    <col min="15" max="15" width="16.5703125" style="23" customWidth="1"/>
    <col min="16" max="16" width="13.7109375" style="23" customWidth="1"/>
    <col min="17" max="17" width="12.5703125" style="23" customWidth="1"/>
    <col min="18" max="18" width="8.85546875" style="23" customWidth="1"/>
    <col min="19" max="19" width="8.42578125" style="89" customWidth="1"/>
    <col min="20" max="20" width="12.85546875" style="4" bestFit="1" customWidth="1"/>
    <col min="21" max="21" width="14.5703125" style="4" bestFit="1" customWidth="1"/>
    <col min="22" max="82" width="12.85546875" style="4" bestFit="1" customWidth="1"/>
    <col min="83" max="83" width="13.42578125" style="4" bestFit="1" customWidth="1"/>
    <col min="84" max="16384" width="9.140625" style="4"/>
  </cols>
  <sheetData>
    <row r="1" spans="1:19" s="86" customFormat="1" ht="74.25" customHeight="1">
      <c r="A1" s="1"/>
      <c r="B1" s="1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99" t="s">
        <v>99</v>
      </c>
      <c r="P1" s="99"/>
      <c r="Q1" s="99"/>
      <c r="R1" s="99"/>
      <c r="S1" s="99"/>
    </row>
    <row r="2" spans="1:19" s="86" customFormat="1">
      <c r="A2" s="100" t="s">
        <v>88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>
      <c r="A3" s="107" t="s">
        <v>89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</row>
    <row r="4" spans="1:19">
      <c r="A4" s="101" t="s">
        <v>0</v>
      </c>
      <c r="B4" s="109" t="s">
        <v>27</v>
      </c>
      <c r="C4" s="91" t="s">
        <v>1</v>
      </c>
      <c r="D4" s="97" t="s">
        <v>29</v>
      </c>
      <c r="E4" s="97" t="s">
        <v>63</v>
      </c>
      <c r="F4" s="97" t="s">
        <v>64</v>
      </c>
      <c r="G4" s="97" t="s">
        <v>3</v>
      </c>
      <c r="H4" s="97" t="s">
        <v>30</v>
      </c>
      <c r="I4" s="109" t="s">
        <v>17</v>
      </c>
      <c r="J4" s="94" t="s">
        <v>4</v>
      </c>
      <c r="K4" s="95"/>
      <c r="L4" s="95"/>
      <c r="M4" s="95"/>
      <c r="N4" s="95"/>
      <c r="O4" s="96"/>
      <c r="P4" s="97" t="s">
        <v>65</v>
      </c>
      <c r="Q4" s="97" t="s">
        <v>66</v>
      </c>
      <c r="R4" s="97" t="s">
        <v>5</v>
      </c>
      <c r="S4" s="104" t="s">
        <v>31</v>
      </c>
    </row>
    <row r="5" spans="1:19">
      <c r="A5" s="102"/>
      <c r="B5" s="110"/>
      <c r="C5" s="92"/>
      <c r="D5" s="108"/>
      <c r="E5" s="108"/>
      <c r="F5" s="108"/>
      <c r="G5" s="108"/>
      <c r="H5" s="108"/>
      <c r="I5" s="110"/>
      <c r="J5" s="97" t="s">
        <v>14</v>
      </c>
      <c r="K5" s="94" t="s">
        <v>15</v>
      </c>
      <c r="L5" s="95"/>
      <c r="M5" s="95"/>
      <c r="N5" s="95"/>
      <c r="O5" s="96"/>
      <c r="P5" s="108"/>
      <c r="Q5" s="108"/>
      <c r="R5" s="108"/>
      <c r="S5" s="105"/>
    </row>
    <row r="6" spans="1:19" ht="98.25">
      <c r="A6" s="102"/>
      <c r="B6" s="110"/>
      <c r="C6" s="92"/>
      <c r="D6" s="108"/>
      <c r="E6" s="108"/>
      <c r="F6" s="108"/>
      <c r="G6" s="98"/>
      <c r="H6" s="98"/>
      <c r="I6" s="111"/>
      <c r="J6" s="98"/>
      <c r="K6" s="5" t="s">
        <v>6</v>
      </c>
      <c r="L6" s="5" t="s">
        <v>7</v>
      </c>
      <c r="M6" s="5" t="s">
        <v>8</v>
      </c>
      <c r="N6" s="5" t="s">
        <v>25</v>
      </c>
      <c r="O6" s="5" t="s">
        <v>26</v>
      </c>
      <c r="P6" s="98"/>
      <c r="Q6" s="98"/>
      <c r="R6" s="108"/>
      <c r="S6" s="105"/>
    </row>
    <row r="7" spans="1:19">
      <c r="A7" s="103"/>
      <c r="B7" s="111"/>
      <c r="C7" s="93"/>
      <c r="D7" s="98"/>
      <c r="E7" s="98"/>
      <c r="F7" s="98"/>
      <c r="G7" s="80" t="s">
        <v>9</v>
      </c>
      <c r="H7" s="80" t="s">
        <v>9</v>
      </c>
      <c r="I7" s="6" t="s">
        <v>10</v>
      </c>
      <c r="J7" s="80" t="s">
        <v>11</v>
      </c>
      <c r="K7" s="80" t="s">
        <v>11</v>
      </c>
      <c r="L7" s="80" t="s">
        <v>11</v>
      </c>
      <c r="M7" s="80" t="s">
        <v>11</v>
      </c>
      <c r="N7" s="80" t="s">
        <v>11</v>
      </c>
      <c r="O7" s="80" t="s">
        <v>11</v>
      </c>
      <c r="P7" s="80" t="s">
        <v>12</v>
      </c>
      <c r="Q7" s="80" t="s">
        <v>12</v>
      </c>
      <c r="R7" s="98"/>
      <c r="S7" s="106"/>
    </row>
    <row r="8" spans="1:19">
      <c r="A8" s="7">
        <v>1</v>
      </c>
      <c r="B8" s="7">
        <v>2</v>
      </c>
      <c r="C8" s="7">
        <v>3</v>
      </c>
      <c r="D8" s="6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</row>
    <row r="9" spans="1:19" ht="15.75" customHeight="1">
      <c r="A9" s="90" t="s">
        <v>28</v>
      </c>
      <c r="B9" s="90"/>
      <c r="C9" s="90"/>
      <c r="D9" s="9" t="s">
        <v>13</v>
      </c>
      <c r="E9" s="8" t="s">
        <v>13</v>
      </c>
      <c r="F9" s="8" t="s">
        <v>13</v>
      </c>
      <c r="G9" s="8">
        <f t="shared" ref="G9:O9" si="0">G10+G19+G35</f>
        <v>37435.589999999997</v>
      </c>
      <c r="H9" s="8">
        <f t="shared" si="0"/>
        <v>31061.68</v>
      </c>
      <c r="I9" s="10">
        <f t="shared" si="0"/>
        <v>1023</v>
      </c>
      <c r="J9" s="8">
        <f t="shared" si="0"/>
        <v>86488327.469999999</v>
      </c>
      <c r="K9" s="8">
        <f t="shared" si="0"/>
        <v>0</v>
      </c>
      <c r="L9" s="8">
        <f t="shared" si="0"/>
        <v>0</v>
      </c>
      <c r="M9" s="8">
        <f t="shared" si="0"/>
        <v>0</v>
      </c>
      <c r="N9" s="8">
        <f t="shared" si="0"/>
        <v>84879218.420000002</v>
      </c>
      <c r="O9" s="8">
        <f t="shared" si="0"/>
        <v>1609109.05</v>
      </c>
      <c r="P9" s="8" t="s">
        <v>13</v>
      </c>
      <c r="Q9" s="8" t="s">
        <v>13</v>
      </c>
      <c r="R9" s="8" t="s">
        <v>13</v>
      </c>
      <c r="S9" s="8" t="s">
        <v>13</v>
      </c>
    </row>
    <row r="10" spans="1:19" ht="15.75" customHeight="1">
      <c r="A10" s="90" t="s">
        <v>96</v>
      </c>
      <c r="B10" s="90"/>
      <c r="C10" s="90"/>
      <c r="D10" s="9" t="s">
        <v>13</v>
      </c>
      <c r="E10" s="8" t="s">
        <v>13</v>
      </c>
      <c r="F10" s="8" t="s">
        <v>13</v>
      </c>
      <c r="G10" s="8">
        <f>SUM(G11:G18)</f>
        <v>15225.26</v>
      </c>
      <c r="H10" s="8">
        <f t="shared" ref="H10:O10" si="1">SUM(H11:H18)</f>
        <v>12305.87</v>
      </c>
      <c r="I10" s="10">
        <f t="shared" si="1"/>
        <v>367</v>
      </c>
      <c r="J10" s="8">
        <f t="shared" si="1"/>
        <v>34125387.560000002</v>
      </c>
      <c r="K10" s="8">
        <f t="shared" si="1"/>
        <v>0</v>
      </c>
      <c r="L10" s="8">
        <f t="shared" si="1"/>
        <v>0</v>
      </c>
      <c r="M10" s="8">
        <f t="shared" si="1"/>
        <v>0</v>
      </c>
      <c r="N10" s="8">
        <f t="shared" si="1"/>
        <v>33465411.039999999</v>
      </c>
      <c r="O10" s="8">
        <f t="shared" si="1"/>
        <v>659976.52</v>
      </c>
      <c r="P10" s="8" t="s">
        <v>13</v>
      </c>
      <c r="Q10" s="8" t="s">
        <v>13</v>
      </c>
      <c r="R10" s="8" t="s">
        <v>13</v>
      </c>
      <c r="S10" s="10" t="s">
        <v>13</v>
      </c>
    </row>
    <row r="11" spans="1:19" s="86" customFormat="1" ht="15.75" customHeight="1">
      <c r="A11" s="77">
        <v>1</v>
      </c>
      <c r="B11" s="77">
        <v>4405</v>
      </c>
      <c r="C11" s="82" t="s">
        <v>51</v>
      </c>
      <c r="D11" s="77">
        <v>1988</v>
      </c>
      <c r="E11" s="77" t="s">
        <v>44</v>
      </c>
      <c r="F11" s="74" t="s">
        <v>50</v>
      </c>
      <c r="G11" s="8">
        <v>2594.37</v>
      </c>
      <c r="H11" s="8">
        <v>1765</v>
      </c>
      <c r="I11" s="13">
        <v>47</v>
      </c>
      <c r="J11" s="14">
        <f>'Форма 2'!I8</f>
        <v>7206813.8799999999</v>
      </c>
      <c r="K11" s="8">
        <v>0</v>
      </c>
      <c r="L11" s="8">
        <v>0</v>
      </c>
      <c r="M11" s="8">
        <v>0</v>
      </c>
      <c r="N11" s="8">
        <f>J11-K11-L11-M11-O11</f>
        <v>7070826.0899999999</v>
      </c>
      <c r="O11" s="8">
        <v>135987.79</v>
      </c>
      <c r="P11" s="8">
        <f>J11/H11</f>
        <v>4083.18</v>
      </c>
      <c r="Q11" s="14">
        <f>'Форма 2'!K8</f>
        <v>5144</v>
      </c>
      <c r="R11" s="15" t="s">
        <v>70</v>
      </c>
      <c r="S11" s="85">
        <v>1</v>
      </c>
    </row>
    <row r="12" spans="1:19" s="86" customFormat="1" ht="15.75" customHeight="1">
      <c r="A12" s="76">
        <f>A11+1</f>
        <v>2</v>
      </c>
      <c r="B12" s="76">
        <v>4563</v>
      </c>
      <c r="C12" s="84" t="s">
        <v>62</v>
      </c>
      <c r="D12" s="16">
        <v>1976</v>
      </c>
      <c r="E12" s="74" t="s">
        <v>44</v>
      </c>
      <c r="F12" s="74" t="s">
        <v>50</v>
      </c>
      <c r="G12" s="17">
        <v>4770.96</v>
      </c>
      <c r="H12" s="17">
        <v>4357.2700000000004</v>
      </c>
      <c r="I12" s="13">
        <v>123</v>
      </c>
      <c r="J12" s="18">
        <f>'Форма 2'!I11</f>
        <v>10662580.619999999</v>
      </c>
      <c r="K12" s="8">
        <v>0</v>
      </c>
      <c r="L12" s="8">
        <v>0</v>
      </c>
      <c r="M12" s="8">
        <v>0</v>
      </c>
      <c r="N12" s="8">
        <f>J12-K12-L12-M12-O12</f>
        <v>10468313.75</v>
      </c>
      <c r="O12" s="8">
        <v>194266.87</v>
      </c>
      <c r="P12" s="18">
        <f>J12/H12</f>
        <v>2447.08</v>
      </c>
      <c r="Q12" s="8">
        <f>'Форма 2'!K11</f>
        <v>3878</v>
      </c>
      <c r="R12" s="11" t="s">
        <v>70</v>
      </c>
      <c r="S12" s="85">
        <v>1</v>
      </c>
    </row>
    <row r="13" spans="1:19" s="86" customFormat="1" ht="15.75" customHeight="1">
      <c r="A13" s="76">
        <f t="shared" ref="A13" si="2">A12+1</f>
        <v>3</v>
      </c>
      <c r="B13" s="76">
        <v>4598</v>
      </c>
      <c r="C13" s="84" t="s">
        <v>56</v>
      </c>
      <c r="D13" s="16">
        <v>1981</v>
      </c>
      <c r="E13" s="74" t="s">
        <v>44</v>
      </c>
      <c r="F13" s="74" t="s">
        <v>50</v>
      </c>
      <c r="G13" s="17">
        <v>818.97</v>
      </c>
      <c r="H13" s="17">
        <v>727.8</v>
      </c>
      <c r="I13" s="13">
        <v>20</v>
      </c>
      <c r="J13" s="18">
        <f>'Форма 2'!I14</f>
        <v>3434149.4</v>
      </c>
      <c r="K13" s="8">
        <v>0</v>
      </c>
      <c r="L13" s="8">
        <v>0</v>
      </c>
      <c r="M13" s="8">
        <v>0</v>
      </c>
      <c r="N13" s="8">
        <f t="shared" ref="N13" si="3">J13-K13-L13-M13-O13</f>
        <v>3356882.85</v>
      </c>
      <c r="O13" s="8">
        <v>77266.55</v>
      </c>
      <c r="P13" s="18">
        <f t="shared" ref="P13" si="4">J13/H13</f>
        <v>4718.53</v>
      </c>
      <c r="Q13" s="8">
        <f>'Форма 2'!K14</f>
        <v>7688</v>
      </c>
      <c r="R13" s="11">
        <v>2020</v>
      </c>
      <c r="S13" s="85">
        <v>1</v>
      </c>
    </row>
    <row r="14" spans="1:19" s="86" customFormat="1" ht="15.75" customHeight="1">
      <c r="A14" s="77">
        <f>A13+1</f>
        <v>4</v>
      </c>
      <c r="B14" s="77">
        <v>4589</v>
      </c>
      <c r="C14" s="19" t="s">
        <v>52</v>
      </c>
      <c r="D14" s="77">
        <v>1990</v>
      </c>
      <c r="E14" s="12" t="s">
        <v>44</v>
      </c>
      <c r="F14" s="74" t="s">
        <v>50</v>
      </c>
      <c r="G14" s="20">
        <v>5250.48</v>
      </c>
      <c r="H14" s="20">
        <v>4060.4</v>
      </c>
      <c r="I14" s="13">
        <v>115</v>
      </c>
      <c r="J14" s="8">
        <f>'Форма 2'!I17</f>
        <v>10320593.359999999</v>
      </c>
      <c r="K14" s="8">
        <v>0</v>
      </c>
      <c r="L14" s="8">
        <v>0</v>
      </c>
      <c r="M14" s="8">
        <v>0</v>
      </c>
      <c r="N14" s="8">
        <f>J14-K14-L14-M14-O14</f>
        <v>10125922.949999999</v>
      </c>
      <c r="O14" s="8">
        <v>194670.41</v>
      </c>
      <c r="P14" s="14">
        <f>J14/H14</f>
        <v>2541.77</v>
      </c>
      <c r="Q14" s="8">
        <f>'Форма 2'!K17</f>
        <v>3878</v>
      </c>
      <c r="R14" s="15" t="s">
        <v>70</v>
      </c>
      <c r="S14" s="85">
        <v>1</v>
      </c>
    </row>
    <row r="15" spans="1:19" s="86" customFormat="1" ht="15.75" customHeight="1">
      <c r="A15" s="76">
        <f t="shared" ref="A15:A17" si="5">A14+1</f>
        <v>5</v>
      </c>
      <c r="B15" s="79">
        <v>8083</v>
      </c>
      <c r="C15" s="83" t="s">
        <v>77</v>
      </c>
      <c r="D15" s="74">
        <v>1953</v>
      </c>
      <c r="E15" s="74" t="s">
        <v>54</v>
      </c>
      <c r="F15" s="74" t="s">
        <v>49</v>
      </c>
      <c r="G15" s="8">
        <v>425.58</v>
      </c>
      <c r="H15" s="8">
        <v>325.2</v>
      </c>
      <c r="I15" s="13">
        <v>12</v>
      </c>
      <c r="J15" s="8">
        <f>'Форма 2'!I20</f>
        <v>44546.92</v>
      </c>
      <c r="K15" s="8">
        <v>0</v>
      </c>
      <c r="L15" s="8">
        <v>0</v>
      </c>
      <c r="M15" s="8">
        <v>0</v>
      </c>
      <c r="N15" s="8">
        <f t="shared" ref="N15:N17" si="6">J15-K15-L15-M15-O15</f>
        <v>43720.74</v>
      </c>
      <c r="O15" s="8">
        <v>826.18</v>
      </c>
      <c r="P15" s="8">
        <f t="shared" ref="P15:P17" si="7">J15/H15</f>
        <v>136.97999999999999</v>
      </c>
      <c r="Q15" s="8">
        <f>'Форма 2'!K20</f>
        <v>137</v>
      </c>
      <c r="R15" s="11">
        <v>2020</v>
      </c>
      <c r="S15" s="85">
        <v>1</v>
      </c>
    </row>
    <row r="16" spans="1:19" s="86" customFormat="1" ht="15.75" customHeight="1">
      <c r="A16" s="76">
        <f t="shared" si="5"/>
        <v>6</v>
      </c>
      <c r="B16" s="79">
        <v>4480</v>
      </c>
      <c r="C16" s="83" t="s">
        <v>79</v>
      </c>
      <c r="D16" s="74">
        <v>1956</v>
      </c>
      <c r="E16" s="74" t="s">
        <v>44</v>
      </c>
      <c r="F16" s="74" t="s">
        <v>49</v>
      </c>
      <c r="G16" s="8">
        <v>426.1</v>
      </c>
      <c r="H16" s="8">
        <v>385.1</v>
      </c>
      <c r="I16" s="13">
        <v>16</v>
      </c>
      <c r="J16" s="8">
        <f>'Форма 2'!I22</f>
        <v>67454.87</v>
      </c>
      <c r="K16" s="8">
        <v>0</v>
      </c>
      <c r="L16" s="8">
        <v>0</v>
      </c>
      <c r="M16" s="8">
        <v>0</v>
      </c>
      <c r="N16" s="8">
        <f t="shared" si="6"/>
        <v>65691.22</v>
      </c>
      <c r="O16" s="8">
        <v>1763.65</v>
      </c>
      <c r="P16" s="8">
        <f t="shared" si="7"/>
        <v>175.16</v>
      </c>
      <c r="Q16" s="8">
        <f>'Форма 2'!K22</f>
        <v>247</v>
      </c>
      <c r="R16" s="11">
        <v>2020</v>
      </c>
      <c r="S16" s="85">
        <v>1</v>
      </c>
    </row>
    <row r="17" spans="1:19" s="86" customFormat="1" ht="15.75" customHeight="1">
      <c r="A17" s="76">
        <f t="shared" si="5"/>
        <v>7</v>
      </c>
      <c r="B17" s="79">
        <v>4532</v>
      </c>
      <c r="C17" s="83" t="s">
        <v>81</v>
      </c>
      <c r="D17" s="74">
        <v>1938</v>
      </c>
      <c r="E17" s="74" t="s">
        <v>68</v>
      </c>
      <c r="F17" s="74" t="s">
        <v>49</v>
      </c>
      <c r="G17" s="8">
        <v>347</v>
      </c>
      <c r="H17" s="8">
        <v>317.60000000000002</v>
      </c>
      <c r="I17" s="13">
        <v>19</v>
      </c>
      <c r="J17" s="8">
        <f>'Форма 2'!I24</f>
        <v>53169.84</v>
      </c>
      <c r="K17" s="8">
        <v>0</v>
      </c>
      <c r="L17" s="8">
        <v>0</v>
      </c>
      <c r="M17" s="8">
        <v>0</v>
      </c>
      <c r="N17" s="8">
        <f t="shared" si="6"/>
        <v>52116.480000000003</v>
      </c>
      <c r="O17" s="8">
        <v>1053.3599999999999</v>
      </c>
      <c r="P17" s="8">
        <f t="shared" si="7"/>
        <v>167.41</v>
      </c>
      <c r="Q17" s="8">
        <f>'Форма 2'!K24</f>
        <v>179</v>
      </c>
      <c r="R17" s="11">
        <v>2020</v>
      </c>
      <c r="S17" s="85">
        <v>1</v>
      </c>
    </row>
    <row r="18" spans="1:19" s="86" customFormat="1" ht="15.75" customHeight="1">
      <c r="A18" s="77">
        <f>A17+1</f>
        <v>8</v>
      </c>
      <c r="B18" s="79">
        <v>4464</v>
      </c>
      <c r="C18" s="83" t="s">
        <v>82</v>
      </c>
      <c r="D18" s="77">
        <v>1969</v>
      </c>
      <c r="E18" s="74" t="s">
        <v>44</v>
      </c>
      <c r="F18" s="74" t="s">
        <v>53</v>
      </c>
      <c r="G18" s="8">
        <v>591.79999999999995</v>
      </c>
      <c r="H18" s="8">
        <v>367.5</v>
      </c>
      <c r="I18" s="13">
        <v>15</v>
      </c>
      <c r="J18" s="8">
        <f>'Форма 2'!I27</f>
        <v>2336078.67</v>
      </c>
      <c r="K18" s="8">
        <v>0</v>
      </c>
      <c r="L18" s="8">
        <v>0</v>
      </c>
      <c r="M18" s="8">
        <v>0</v>
      </c>
      <c r="N18" s="8">
        <f>J18-K18-L18-M18-O18</f>
        <v>2281936.96</v>
      </c>
      <c r="O18" s="8">
        <v>54141.71</v>
      </c>
      <c r="P18" s="8">
        <f>J18/H18</f>
        <v>6356.68</v>
      </c>
      <c r="Q18" s="8">
        <f>'Форма 2'!K27</f>
        <v>7935</v>
      </c>
      <c r="R18" s="15" t="s">
        <v>70</v>
      </c>
      <c r="S18" s="85">
        <v>1</v>
      </c>
    </row>
    <row r="19" spans="1:19" s="86" customFormat="1" ht="15.75" customHeight="1">
      <c r="A19" s="90" t="s">
        <v>97</v>
      </c>
      <c r="B19" s="90"/>
      <c r="C19" s="90"/>
      <c r="D19" s="9" t="s">
        <v>13</v>
      </c>
      <c r="E19" s="8" t="s">
        <v>13</v>
      </c>
      <c r="F19" s="8" t="s">
        <v>13</v>
      </c>
      <c r="G19" s="8">
        <f t="shared" ref="G19:O19" si="8">SUM(G20:G34)</f>
        <v>14220.92</v>
      </c>
      <c r="H19" s="8">
        <f t="shared" si="8"/>
        <v>12128.67</v>
      </c>
      <c r="I19" s="10">
        <f t="shared" si="8"/>
        <v>420</v>
      </c>
      <c r="J19" s="8">
        <f t="shared" si="8"/>
        <v>25534322.010000002</v>
      </c>
      <c r="K19" s="8">
        <f t="shared" si="8"/>
        <v>0</v>
      </c>
      <c r="L19" s="8">
        <f t="shared" si="8"/>
        <v>0</v>
      </c>
      <c r="M19" s="8">
        <f t="shared" si="8"/>
        <v>0</v>
      </c>
      <c r="N19" s="8">
        <f t="shared" si="8"/>
        <v>24977438.870000001</v>
      </c>
      <c r="O19" s="8">
        <f t="shared" si="8"/>
        <v>556883.14</v>
      </c>
      <c r="P19" s="8" t="s">
        <v>13</v>
      </c>
      <c r="Q19" s="8" t="s">
        <v>13</v>
      </c>
      <c r="R19" s="8" t="s">
        <v>13</v>
      </c>
      <c r="S19" s="10" t="s">
        <v>13</v>
      </c>
    </row>
    <row r="20" spans="1:19" s="86" customFormat="1" ht="15.75" customHeight="1">
      <c r="A20" s="76">
        <v>1</v>
      </c>
      <c r="B20" s="79">
        <v>4391</v>
      </c>
      <c r="C20" s="83" t="s">
        <v>71</v>
      </c>
      <c r="D20" s="74">
        <v>1966</v>
      </c>
      <c r="E20" s="74" t="s">
        <v>68</v>
      </c>
      <c r="F20" s="74" t="s">
        <v>49</v>
      </c>
      <c r="G20" s="8">
        <v>1070.4000000000001</v>
      </c>
      <c r="H20" s="8">
        <v>999.17</v>
      </c>
      <c r="I20" s="13">
        <v>33</v>
      </c>
      <c r="J20" s="8">
        <f>'Форма 2'!I32</f>
        <v>137403.85</v>
      </c>
      <c r="K20" s="8">
        <v>0</v>
      </c>
      <c r="L20" s="8">
        <v>0</v>
      </c>
      <c r="M20" s="8">
        <v>0</v>
      </c>
      <c r="N20" s="8">
        <f t="shared" ref="N20:N34" si="9">J20-K20-L20-M20-O20</f>
        <v>133952.39000000001</v>
      </c>
      <c r="O20" s="8">
        <v>3451.46</v>
      </c>
      <c r="P20" s="8">
        <f t="shared" ref="P20:P33" si="10">J20/H20</f>
        <v>137.52000000000001</v>
      </c>
      <c r="Q20" s="8">
        <f>'Форма 2'!K32</f>
        <v>179</v>
      </c>
      <c r="R20" s="11">
        <v>2021</v>
      </c>
      <c r="S20" s="85">
        <v>1</v>
      </c>
    </row>
    <row r="21" spans="1:19" s="86" customFormat="1" ht="31.5" customHeight="1">
      <c r="A21" s="76">
        <f t="shared" ref="A21:A34" si="11">A20+1</f>
        <v>2</v>
      </c>
      <c r="B21" s="79">
        <v>4552</v>
      </c>
      <c r="C21" s="83" t="s">
        <v>72</v>
      </c>
      <c r="D21" s="74">
        <v>1963</v>
      </c>
      <c r="E21" s="74" t="s">
        <v>87</v>
      </c>
      <c r="F21" s="74" t="s">
        <v>49</v>
      </c>
      <c r="G21" s="8">
        <v>325.86</v>
      </c>
      <c r="H21" s="8">
        <v>306.33999999999997</v>
      </c>
      <c r="I21" s="13">
        <v>15</v>
      </c>
      <c r="J21" s="8">
        <f>'Форма 2'!I35</f>
        <v>110664.23</v>
      </c>
      <c r="K21" s="8">
        <v>0</v>
      </c>
      <c r="L21" s="8">
        <v>0</v>
      </c>
      <c r="M21" s="8">
        <v>0</v>
      </c>
      <c r="N21" s="8">
        <f t="shared" si="9"/>
        <v>109208.13</v>
      </c>
      <c r="O21" s="8">
        <v>1456.1</v>
      </c>
      <c r="P21" s="8">
        <f t="shared" si="10"/>
        <v>361.25</v>
      </c>
      <c r="Q21" s="8">
        <f>'Форма 2'!K35</f>
        <v>457</v>
      </c>
      <c r="R21" s="11">
        <v>2021</v>
      </c>
      <c r="S21" s="85">
        <v>1</v>
      </c>
    </row>
    <row r="22" spans="1:19" s="86" customFormat="1" ht="31.5" customHeight="1">
      <c r="A22" s="76">
        <f t="shared" si="11"/>
        <v>3</v>
      </c>
      <c r="B22" s="79">
        <v>4554</v>
      </c>
      <c r="C22" s="83" t="s">
        <v>73</v>
      </c>
      <c r="D22" s="74">
        <v>1961</v>
      </c>
      <c r="E22" s="74" t="s">
        <v>68</v>
      </c>
      <c r="F22" s="74" t="s">
        <v>53</v>
      </c>
      <c r="G22" s="8">
        <v>327.91</v>
      </c>
      <c r="H22" s="8">
        <v>303.8</v>
      </c>
      <c r="I22" s="13">
        <v>21</v>
      </c>
      <c r="J22" s="8">
        <f>'Форма 2'!I38</f>
        <v>929816.57</v>
      </c>
      <c r="K22" s="8">
        <v>0</v>
      </c>
      <c r="L22" s="8">
        <v>0</v>
      </c>
      <c r="M22" s="8">
        <v>0</v>
      </c>
      <c r="N22" s="8">
        <f t="shared" si="9"/>
        <v>906946.47</v>
      </c>
      <c r="O22" s="8">
        <v>22870.1</v>
      </c>
      <c r="P22" s="8">
        <f t="shared" si="10"/>
        <v>3060.62</v>
      </c>
      <c r="Q22" s="8">
        <f>'Форма 2'!K38</f>
        <v>3676</v>
      </c>
      <c r="R22" s="11">
        <v>2021</v>
      </c>
      <c r="S22" s="85">
        <v>1</v>
      </c>
    </row>
    <row r="23" spans="1:19" s="86" customFormat="1" ht="31.5" customHeight="1">
      <c r="A23" s="76">
        <f t="shared" si="11"/>
        <v>4</v>
      </c>
      <c r="B23" s="79">
        <v>4486</v>
      </c>
      <c r="C23" s="83" t="s">
        <v>74</v>
      </c>
      <c r="D23" s="74">
        <v>1963</v>
      </c>
      <c r="E23" s="74" t="s">
        <v>68</v>
      </c>
      <c r="F23" s="74" t="s">
        <v>49</v>
      </c>
      <c r="G23" s="8">
        <v>308.44</v>
      </c>
      <c r="H23" s="8">
        <v>304.31</v>
      </c>
      <c r="I23" s="13">
        <v>13</v>
      </c>
      <c r="J23" s="8">
        <f>'Форма 2'!I45</f>
        <v>48922.99</v>
      </c>
      <c r="K23" s="8">
        <v>0</v>
      </c>
      <c r="L23" s="8">
        <v>0</v>
      </c>
      <c r="M23" s="8">
        <v>0</v>
      </c>
      <c r="N23" s="8">
        <f t="shared" si="9"/>
        <v>47036.6</v>
      </c>
      <c r="O23" s="8">
        <v>1886.39</v>
      </c>
      <c r="P23" s="8">
        <f t="shared" si="10"/>
        <v>160.77000000000001</v>
      </c>
      <c r="Q23" s="8">
        <f>'Форма 2'!K45</f>
        <v>333</v>
      </c>
      <c r="R23" s="11">
        <v>2021</v>
      </c>
      <c r="S23" s="85">
        <v>1</v>
      </c>
    </row>
    <row r="24" spans="1:19" s="86" customFormat="1" ht="31.5" customHeight="1">
      <c r="A24" s="76">
        <f t="shared" si="11"/>
        <v>5</v>
      </c>
      <c r="B24" s="79">
        <v>4616</v>
      </c>
      <c r="C24" s="83" t="s">
        <v>75</v>
      </c>
      <c r="D24" s="74">
        <v>1963</v>
      </c>
      <c r="E24" s="74" t="s">
        <v>44</v>
      </c>
      <c r="F24" s="74" t="s">
        <v>49</v>
      </c>
      <c r="G24" s="8">
        <v>443.28</v>
      </c>
      <c r="H24" s="8">
        <v>398.8</v>
      </c>
      <c r="I24" s="13">
        <v>13</v>
      </c>
      <c r="J24" s="8">
        <f>'Форма 2'!I48</f>
        <v>76693.84</v>
      </c>
      <c r="K24" s="8">
        <v>0</v>
      </c>
      <c r="L24" s="8">
        <v>0</v>
      </c>
      <c r="M24" s="8">
        <v>0</v>
      </c>
      <c r="N24" s="8">
        <f t="shared" si="9"/>
        <v>74741.58</v>
      </c>
      <c r="O24" s="8">
        <v>1952.26</v>
      </c>
      <c r="P24" s="8">
        <f t="shared" si="10"/>
        <v>192.31</v>
      </c>
      <c r="Q24" s="8">
        <f>'Форма 2'!K48</f>
        <v>247</v>
      </c>
      <c r="R24" s="11">
        <v>2021</v>
      </c>
      <c r="S24" s="85">
        <v>1</v>
      </c>
    </row>
    <row r="25" spans="1:19" s="86" customFormat="1" ht="15.75" customHeight="1">
      <c r="A25" s="76">
        <f t="shared" si="11"/>
        <v>6</v>
      </c>
      <c r="B25" s="79">
        <v>4399</v>
      </c>
      <c r="C25" s="83" t="s">
        <v>83</v>
      </c>
      <c r="D25" s="74">
        <v>1967</v>
      </c>
      <c r="E25" s="74" t="s">
        <v>44</v>
      </c>
      <c r="F25" s="74" t="s">
        <v>49</v>
      </c>
      <c r="G25" s="8">
        <v>374.4</v>
      </c>
      <c r="H25" s="8">
        <v>357</v>
      </c>
      <c r="I25" s="13">
        <v>12</v>
      </c>
      <c r="J25" s="8">
        <f>'Форма 2'!I50</f>
        <v>68145.929999999993</v>
      </c>
      <c r="K25" s="8">
        <v>0</v>
      </c>
      <c r="L25" s="8">
        <v>0</v>
      </c>
      <c r="M25" s="8">
        <v>0</v>
      </c>
      <c r="N25" s="8">
        <f t="shared" si="9"/>
        <v>66450.539999999994</v>
      </c>
      <c r="O25" s="8">
        <v>1695.39</v>
      </c>
      <c r="P25" s="8">
        <f t="shared" si="10"/>
        <v>190.88</v>
      </c>
      <c r="Q25" s="8">
        <f>'Форма 2'!K50</f>
        <v>247</v>
      </c>
      <c r="R25" s="11">
        <v>2021</v>
      </c>
      <c r="S25" s="85">
        <v>1</v>
      </c>
    </row>
    <row r="26" spans="1:19" s="86" customFormat="1" ht="15.75" customHeight="1">
      <c r="A26" s="76">
        <f t="shared" si="11"/>
        <v>7</v>
      </c>
      <c r="B26" s="76">
        <v>4429</v>
      </c>
      <c r="C26" s="84" t="s">
        <v>84</v>
      </c>
      <c r="D26" s="16">
        <v>1983</v>
      </c>
      <c r="E26" s="74" t="s">
        <v>44</v>
      </c>
      <c r="F26" s="74" t="s">
        <v>50</v>
      </c>
      <c r="G26" s="17">
        <v>3414.48</v>
      </c>
      <c r="H26" s="17">
        <v>2768.2</v>
      </c>
      <c r="I26" s="13">
        <v>75</v>
      </c>
      <c r="J26" s="18">
        <f>'Форма 2'!I52</f>
        <v>6911749.4199999999</v>
      </c>
      <c r="K26" s="8">
        <v>0</v>
      </c>
      <c r="L26" s="8">
        <v>0</v>
      </c>
      <c r="M26" s="8">
        <v>0</v>
      </c>
      <c r="N26" s="8">
        <f t="shared" si="9"/>
        <v>6766219.4000000004</v>
      </c>
      <c r="O26" s="8">
        <v>145530.01999999999</v>
      </c>
      <c r="P26" s="18">
        <f t="shared" si="10"/>
        <v>2496.84</v>
      </c>
      <c r="Q26" s="8">
        <f>'Форма 2'!K52</f>
        <v>3878</v>
      </c>
      <c r="R26" s="11">
        <v>2021</v>
      </c>
      <c r="S26" s="85">
        <v>1</v>
      </c>
    </row>
    <row r="27" spans="1:19" s="86" customFormat="1" ht="15.75" customHeight="1">
      <c r="A27" s="76">
        <f t="shared" si="11"/>
        <v>8</v>
      </c>
      <c r="B27" s="75">
        <v>4437</v>
      </c>
      <c r="C27" s="81" t="s">
        <v>76</v>
      </c>
      <c r="D27" s="16">
        <v>1965</v>
      </c>
      <c r="E27" s="74" t="s">
        <v>44</v>
      </c>
      <c r="F27" s="74" t="s">
        <v>49</v>
      </c>
      <c r="G27" s="17">
        <v>1037</v>
      </c>
      <c r="H27" s="17">
        <v>974.68</v>
      </c>
      <c r="I27" s="13">
        <v>33</v>
      </c>
      <c r="J27" s="18">
        <f>'Форма 2'!I55</f>
        <v>154400.34</v>
      </c>
      <c r="K27" s="8">
        <v>0</v>
      </c>
      <c r="L27" s="8">
        <v>0</v>
      </c>
      <c r="M27" s="8">
        <v>0</v>
      </c>
      <c r="N27" s="8">
        <f t="shared" si="9"/>
        <v>149738.74</v>
      </c>
      <c r="O27" s="8">
        <v>4661.6000000000004</v>
      </c>
      <c r="P27" s="18">
        <f t="shared" si="10"/>
        <v>158.41</v>
      </c>
      <c r="Q27" s="8">
        <f>'Форма 2'!K55</f>
        <v>247</v>
      </c>
      <c r="R27" s="11">
        <v>2021</v>
      </c>
      <c r="S27" s="85">
        <v>1</v>
      </c>
    </row>
    <row r="28" spans="1:19" s="86" customFormat="1" ht="15.75" customHeight="1">
      <c r="A28" s="78">
        <f t="shared" si="11"/>
        <v>9</v>
      </c>
      <c r="B28" s="77">
        <v>4438</v>
      </c>
      <c r="C28" s="82" t="s">
        <v>85</v>
      </c>
      <c r="D28" s="74">
        <v>1965</v>
      </c>
      <c r="E28" s="74" t="s">
        <v>44</v>
      </c>
      <c r="F28" s="74" t="s">
        <v>49</v>
      </c>
      <c r="G28" s="8">
        <v>1061.2</v>
      </c>
      <c r="H28" s="8">
        <v>992.2</v>
      </c>
      <c r="I28" s="13">
        <v>42</v>
      </c>
      <c r="J28" s="8">
        <f>'Форма 2'!I57</f>
        <v>120782.21</v>
      </c>
      <c r="K28" s="8">
        <v>0</v>
      </c>
      <c r="L28" s="8">
        <v>0</v>
      </c>
      <c r="M28" s="8">
        <v>0</v>
      </c>
      <c r="N28" s="8">
        <f t="shared" si="9"/>
        <v>115789.79</v>
      </c>
      <c r="O28" s="8">
        <v>4992.42</v>
      </c>
      <c r="P28" s="8">
        <f t="shared" si="10"/>
        <v>121.73</v>
      </c>
      <c r="Q28" s="8">
        <f>'Форма 2'!K57</f>
        <v>247</v>
      </c>
      <c r="R28" s="11">
        <v>2021</v>
      </c>
      <c r="S28" s="85">
        <v>1</v>
      </c>
    </row>
    <row r="29" spans="1:19" s="86" customFormat="1" ht="15.75" customHeight="1">
      <c r="A29" s="76">
        <f>A28+1</f>
        <v>10</v>
      </c>
      <c r="B29" s="79">
        <v>8083</v>
      </c>
      <c r="C29" s="83" t="s">
        <v>77</v>
      </c>
      <c r="D29" s="74">
        <v>1953</v>
      </c>
      <c r="E29" s="74" t="s">
        <v>54</v>
      </c>
      <c r="F29" s="74" t="s">
        <v>50</v>
      </c>
      <c r="G29" s="8">
        <v>425.58</v>
      </c>
      <c r="H29" s="8">
        <v>325.2</v>
      </c>
      <c r="I29" s="13">
        <v>12</v>
      </c>
      <c r="J29" s="8">
        <f>'Форма 2'!I59</f>
        <v>627071.17000000004</v>
      </c>
      <c r="K29" s="8">
        <v>0</v>
      </c>
      <c r="L29" s="8">
        <v>0</v>
      </c>
      <c r="M29" s="8">
        <v>0</v>
      </c>
      <c r="N29" s="8">
        <f t="shared" si="9"/>
        <v>612995.34</v>
      </c>
      <c r="O29" s="8">
        <v>14075.83</v>
      </c>
      <c r="P29" s="8">
        <f t="shared" si="10"/>
        <v>1928.26</v>
      </c>
      <c r="Q29" s="8">
        <f>'Форма 2'!K59</f>
        <v>2973</v>
      </c>
      <c r="R29" s="11">
        <v>2021</v>
      </c>
      <c r="S29" s="85">
        <v>1</v>
      </c>
    </row>
    <row r="30" spans="1:19" s="86" customFormat="1" ht="15.75" customHeight="1">
      <c r="A30" s="76">
        <f t="shared" si="11"/>
        <v>11</v>
      </c>
      <c r="B30" s="78">
        <v>4478</v>
      </c>
      <c r="C30" s="65" t="s">
        <v>57</v>
      </c>
      <c r="D30" s="78">
        <v>1974</v>
      </c>
      <c r="E30" s="77" t="s">
        <v>55</v>
      </c>
      <c r="F30" s="74" t="s">
        <v>50</v>
      </c>
      <c r="G30" s="64">
        <v>3780</v>
      </c>
      <c r="H30" s="64">
        <v>2920.79</v>
      </c>
      <c r="I30" s="13">
        <v>96</v>
      </c>
      <c r="J30" s="8">
        <f>'Форма 2'!I62</f>
        <v>10173515.789999999</v>
      </c>
      <c r="K30" s="8">
        <v>0</v>
      </c>
      <c r="L30" s="8">
        <v>0</v>
      </c>
      <c r="M30" s="8">
        <v>0</v>
      </c>
      <c r="N30" s="8">
        <f t="shared" si="9"/>
        <v>9948480.9800000004</v>
      </c>
      <c r="O30" s="8">
        <v>225034.81</v>
      </c>
      <c r="P30" s="8">
        <f>J30/H30</f>
        <v>3483.14</v>
      </c>
      <c r="Q30" s="8">
        <f>'Форма 2'!K62</f>
        <v>7631</v>
      </c>
      <c r="R30" s="11">
        <v>2021</v>
      </c>
      <c r="S30" s="85">
        <v>1</v>
      </c>
    </row>
    <row r="31" spans="1:19" s="86" customFormat="1" ht="15.75" customHeight="1">
      <c r="A31" s="76">
        <f t="shared" si="11"/>
        <v>12</v>
      </c>
      <c r="B31" s="75">
        <v>4440</v>
      </c>
      <c r="C31" s="81" t="s">
        <v>78</v>
      </c>
      <c r="D31" s="16">
        <v>1965</v>
      </c>
      <c r="E31" s="74" t="s">
        <v>44</v>
      </c>
      <c r="F31" s="74" t="s">
        <v>53</v>
      </c>
      <c r="G31" s="17">
        <v>427.77</v>
      </c>
      <c r="H31" s="17">
        <v>388.38</v>
      </c>
      <c r="I31" s="13">
        <v>8</v>
      </c>
      <c r="J31" s="18">
        <f>'Форма 2'!I67</f>
        <v>3033433.23</v>
      </c>
      <c r="K31" s="8">
        <v>0</v>
      </c>
      <c r="L31" s="8">
        <v>0</v>
      </c>
      <c r="M31" s="8">
        <v>0</v>
      </c>
      <c r="N31" s="8">
        <f t="shared" si="9"/>
        <v>2970655.73</v>
      </c>
      <c r="O31" s="8">
        <v>62777.5</v>
      </c>
      <c r="P31" s="18">
        <f>J31/H31</f>
        <v>7810.48</v>
      </c>
      <c r="Q31" s="8">
        <f>'Форма 2'!K67</f>
        <v>7935</v>
      </c>
      <c r="R31" s="11">
        <v>2021</v>
      </c>
      <c r="S31" s="85">
        <v>1</v>
      </c>
    </row>
    <row r="32" spans="1:19" s="86" customFormat="1" ht="15.75" customHeight="1">
      <c r="A32" s="76">
        <f t="shared" si="11"/>
        <v>13</v>
      </c>
      <c r="B32" s="75">
        <v>4480</v>
      </c>
      <c r="C32" s="81" t="s">
        <v>79</v>
      </c>
      <c r="D32" s="16">
        <v>1956</v>
      </c>
      <c r="E32" s="74" t="s">
        <v>44</v>
      </c>
      <c r="F32" s="74" t="s">
        <v>50</v>
      </c>
      <c r="G32" s="17">
        <v>426.1</v>
      </c>
      <c r="H32" s="17">
        <v>385.1</v>
      </c>
      <c r="I32" s="13">
        <v>16</v>
      </c>
      <c r="J32" s="18">
        <f>'Форма 2'!I71</f>
        <v>2551466.19</v>
      </c>
      <c r="K32" s="8">
        <v>0</v>
      </c>
      <c r="L32" s="8">
        <v>0</v>
      </c>
      <c r="M32" s="8">
        <v>0</v>
      </c>
      <c r="N32" s="8">
        <f t="shared" si="9"/>
        <v>2499314.67</v>
      </c>
      <c r="O32" s="8">
        <v>52151.519999999997</v>
      </c>
      <c r="P32" s="18">
        <f t="shared" si="10"/>
        <v>6625.46</v>
      </c>
      <c r="Q32" s="8">
        <f>'Форма 2'!K71</f>
        <v>7688</v>
      </c>
      <c r="R32" s="11">
        <v>2021</v>
      </c>
      <c r="S32" s="85">
        <v>1</v>
      </c>
    </row>
    <row r="33" spans="1:21" s="86" customFormat="1" ht="15.75" customHeight="1">
      <c r="A33" s="76">
        <f t="shared" si="11"/>
        <v>14</v>
      </c>
      <c r="B33" s="79">
        <v>4481</v>
      </c>
      <c r="C33" s="83" t="s">
        <v>80</v>
      </c>
      <c r="D33" s="74">
        <v>1965</v>
      </c>
      <c r="E33" s="74" t="s">
        <v>44</v>
      </c>
      <c r="F33" s="74" t="s">
        <v>49</v>
      </c>
      <c r="G33" s="8">
        <v>451.5</v>
      </c>
      <c r="H33" s="8">
        <v>387.1</v>
      </c>
      <c r="I33" s="13">
        <v>12</v>
      </c>
      <c r="J33" s="8">
        <f>'Форма 2'!I74</f>
        <v>68139.039999999994</v>
      </c>
      <c r="K33" s="8">
        <v>0</v>
      </c>
      <c r="L33" s="8">
        <v>0</v>
      </c>
      <c r="M33" s="8">
        <v>0</v>
      </c>
      <c r="N33" s="8">
        <f t="shared" si="9"/>
        <v>66264.06</v>
      </c>
      <c r="O33" s="8">
        <v>1874.98</v>
      </c>
      <c r="P33" s="8">
        <f t="shared" si="10"/>
        <v>176.02</v>
      </c>
      <c r="Q33" s="8">
        <f>'Форма 2'!K74</f>
        <v>247</v>
      </c>
      <c r="R33" s="11">
        <v>2021</v>
      </c>
      <c r="S33" s="85">
        <v>1</v>
      </c>
    </row>
    <row r="34" spans="1:21" s="86" customFormat="1" ht="15.75" customHeight="1">
      <c r="A34" s="76">
        <f t="shared" si="11"/>
        <v>15</v>
      </c>
      <c r="B34" s="79">
        <v>4532</v>
      </c>
      <c r="C34" s="83" t="s">
        <v>81</v>
      </c>
      <c r="D34" s="74">
        <v>1938</v>
      </c>
      <c r="E34" s="74" t="s">
        <v>68</v>
      </c>
      <c r="F34" s="74" t="s">
        <v>50</v>
      </c>
      <c r="G34" s="8">
        <v>347</v>
      </c>
      <c r="H34" s="8">
        <v>317.60000000000002</v>
      </c>
      <c r="I34" s="13">
        <v>19</v>
      </c>
      <c r="J34" s="8">
        <f>'Форма 2'!I76</f>
        <v>522117.21</v>
      </c>
      <c r="K34" s="8">
        <v>0</v>
      </c>
      <c r="L34" s="8">
        <v>0</v>
      </c>
      <c r="M34" s="8">
        <v>0</v>
      </c>
      <c r="N34" s="8">
        <f t="shared" si="9"/>
        <v>509644.45</v>
      </c>
      <c r="O34" s="8">
        <v>12472.76</v>
      </c>
      <c r="P34" s="8">
        <f>J34/H34</f>
        <v>1643.95</v>
      </c>
      <c r="Q34" s="8">
        <f>'Форма 2'!K76</f>
        <v>3497</v>
      </c>
      <c r="R34" s="11">
        <v>2021</v>
      </c>
      <c r="S34" s="85">
        <v>1</v>
      </c>
    </row>
    <row r="35" spans="1:21" ht="15.75" customHeight="1">
      <c r="A35" s="90" t="s">
        <v>95</v>
      </c>
      <c r="B35" s="90"/>
      <c r="C35" s="90"/>
      <c r="D35" s="9" t="s">
        <v>13</v>
      </c>
      <c r="E35" s="8" t="s">
        <v>13</v>
      </c>
      <c r="F35" s="8" t="s">
        <v>13</v>
      </c>
      <c r="G35" s="8">
        <f t="shared" ref="G35:O35" si="12">SUM(G36:G42)</f>
        <v>7989.41</v>
      </c>
      <c r="H35" s="8">
        <f t="shared" si="12"/>
        <v>6627.14</v>
      </c>
      <c r="I35" s="10">
        <f t="shared" si="12"/>
        <v>236</v>
      </c>
      <c r="J35" s="8">
        <f t="shared" si="12"/>
        <v>26828617.899999999</v>
      </c>
      <c r="K35" s="8">
        <f t="shared" si="12"/>
        <v>0</v>
      </c>
      <c r="L35" s="8">
        <f t="shared" si="12"/>
        <v>0</v>
      </c>
      <c r="M35" s="8">
        <f t="shared" si="12"/>
        <v>0</v>
      </c>
      <c r="N35" s="8">
        <f t="shared" si="12"/>
        <v>26436368.510000002</v>
      </c>
      <c r="O35" s="8">
        <f t="shared" si="12"/>
        <v>392249.39</v>
      </c>
      <c r="P35" s="8" t="s">
        <v>13</v>
      </c>
      <c r="Q35" s="8" t="s">
        <v>13</v>
      </c>
      <c r="R35" s="8" t="s">
        <v>13</v>
      </c>
      <c r="S35" s="10" t="s">
        <v>13</v>
      </c>
    </row>
    <row r="36" spans="1:21" s="86" customFormat="1">
      <c r="A36" s="76">
        <v>1</v>
      </c>
      <c r="B36" s="79">
        <v>4552</v>
      </c>
      <c r="C36" s="83" t="s">
        <v>72</v>
      </c>
      <c r="D36" s="74">
        <v>1963</v>
      </c>
      <c r="E36" s="74" t="s">
        <v>87</v>
      </c>
      <c r="F36" s="74" t="s">
        <v>98</v>
      </c>
      <c r="G36" s="8">
        <v>325.86</v>
      </c>
      <c r="H36" s="8">
        <v>306.33999999999997</v>
      </c>
      <c r="I36" s="13">
        <v>15</v>
      </c>
      <c r="J36" s="8">
        <f>'Форма 2'!I82</f>
        <v>1232468.21</v>
      </c>
      <c r="K36" s="8">
        <v>0</v>
      </c>
      <c r="L36" s="8">
        <v>0</v>
      </c>
      <c r="M36" s="8">
        <v>0</v>
      </c>
      <c r="N36" s="8">
        <f t="shared" ref="N36:N42" si="13">J36-K36-L36-M36-O36</f>
        <v>1180068.58</v>
      </c>
      <c r="O36" s="8">
        <v>52399.63</v>
      </c>
      <c r="P36" s="8">
        <f t="shared" ref="P36:P42" si="14">J36/H36</f>
        <v>4023.2</v>
      </c>
      <c r="Q36" s="8">
        <f>'Форма 2'!K82</f>
        <v>15623</v>
      </c>
      <c r="R36" s="11">
        <v>2023</v>
      </c>
      <c r="S36" s="85">
        <v>1</v>
      </c>
      <c r="T36" s="4"/>
      <c r="U36" s="4"/>
    </row>
    <row r="37" spans="1:21" s="86" customFormat="1">
      <c r="A37" s="76">
        <f>A36+1</f>
        <v>2</v>
      </c>
      <c r="B37" s="79">
        <v>4616</v>
      </c>
      <c r="C37" s="83" t="s">
        <v>75</v>
      </c>
      <c r="D37" s="74">
        <v>1963</v>
      </c>
      <c r="E37" s="74" t="s">
        <v>44</v>
      </c>
      <c r="F37" s="74" t="s">
        <v>98</v>
      </c>
      <c r="G37" s="8">
        <v>443.28</v>
      </c>
      <c r="H37" s="8">
        <v>398.8</v>
      </c>
      <c r="I37" s="13">
        <v>13</v>
      </c>
      <c r="J37" s="8">
        <f>'Форма 2'!I85</f>
        <v>1322027.77</v>
      </c>
      <c r="K37" s="8">
        <v>0</v>
      </c>
      <c r="L37" s="8">
        <v>0</v>
      </c>
      <c r="M37" s="8">
        <v>0</v>
      </c>
      <c r="N37" s="8">
        <f t="shared" si="13"/>
        <v>1278438.8999999999</v>
      </c>
      <c r="O37" s="8">
        <v>43588.87</v>
      </c>
      <c r="P37" s="8">
        <f t="shared" si="14"/>
        <v>3315.01</v>
      </c>
      <c r="Q37" s="8">
        <f>'Форма 2'!K85</f>
        <v>10781</v>
      </c>
      <c r="R37" s="11">
        <v>2023</v>
      </c>
      <c r="S37" s="85">
        <v>1</v>
      </c>
      <c r="T37" s="4"/>
      <c r="U37" s="4"/>
    </row>
    <row r="38" spans="1:21" s="86" customFormat="1">
      <c r="A38" s="76">
        <f t="shared" ref="A38:A41" si="15">A37+1</f>
        <v>3</v>
      </c>
      <c r="B38" s="79">
        <v>4399</v>
      </c>
      <c r="C38" s="83" t="s">
        <v>83</v>
      </c>
      <c r="D38" s="74">
        <v>1967</v>
      </c>
      <c r="E38" s="74" t="s">
        <v>44</v>
      </c>
      <c r="F38" s="74" t="s">
        <v>50</v>
      </c>
      <c r="G38" s="8">
        <v>374.4</v>
      </c>
      <c r="H38" s="8">
        <v>357</v>
      </c>
      <c r="I38" s="13">
        <v>12</v>
      </c>
      <c r="J38" s="8">
        <f>'Форма 2'!I87</f>
        <v>3510348.79</v>
      </c>
      <c r="K38" s="8">
        <v>0</v>
      </c>
      <c r="L38" s="8">
        <v>0</v>
      </c>
      <c r="M38" s="8">
        <v>0</v>
      </c>
      <c r="N38" s="8">
        <f t="shared" si="13"/>
        <v>3471342.4</v>
      </c>
      <c r="O38" s="8">
        <v>39006.39</v>
      </c>
      <c r="P38" s="8">
        <f t="shared" si="14"/>
        <v>9832.91</v>
      </c>
      <c r="Q38" s="8">
        <f>'Форма 2'!K87</f>
        <v>11012</v>
      </c>
      <c r="R38" s="11">
        <v>2022</v>
      </c>
      <c r="S38" s="85">
        <v>1</v>
      </c>
      <c r="T38" s="4"/>
      <c r="U38" s="4"/>
    </row>
    <row r="39" spans="1:21" s="86" customFormat="1">
      <c r="A39" s="76">
        <f>A38+1</f>
        <v>4</v>
      </c>
      <c r="B39" s="79">
        <v>4564</v>
      </c>
      <c r="C39" s="83" t="s">
        <v>92</v>
      </c>
      <c r="D39" s="74">
        <v>1973</v>
      </c>
      <c r="E39" s="74" t="s">
        <v>94</v>
      </c>
      <c r="F39" s="74" t="s">
        <v>49</v>
      </c>
      <c r="G39" s="8">
        <v>4296.17</v>
      </c>
      <c r="H39" s="8">
        <v>3211.02</v>
      </c>
      <c r="I39" s="13">
        <v>109</v>
      </c>
      <c r="J39" s="8">
        <f>'Форма 2'!I90</f>
        <v>304455.8</v>
      </c>
      <c r="K39" s="8">
        <v>0</v>
      </c>
      <c r="L39" s="8">
        <v>0</v>
      </c>
      <c r="M39" s="8">
        <v>0</v>
      </c>
      <c r="N39" s="8">
        <f t="shared" ref="N39" si="16">J39-K39-L39-M39-O39</f>
        <v>304455.8</v>
      </c>
      <c r="O39" s="8">
        <v>0</v>
      </c>
      <c r="P39" s="8">
        <f t="shared" ref="P39" si="17">J39/H39</f>
        <v>94.82</v>
      </c>
      <c r="Q39" s="8">
        <f>'Форма 2'!K90</f>
        <v>225</v>
      </c>
      <c r="R39" s="11">
        <v>2022</v>
      </c>
      <c r="S39" s="85">
        <v>1</v>
      </c>
      <c r="T39" s="4"/>
      <c r="U39" s="4"/>
    </row>
    <row r="40" spans="1:21" s="86" customFormat="1">
      <c r="A40" s="76">
        <f>A39+1</f>
        <v>5</v>
      </c>
      <c r="B40" s="79">
        <v>4437</v>
      </c>
      <c r="C40" s="83" t="s">
        <v>76</v>
      </c>
      <c r="D40" s="74">
        <v>1965</v>
      </c>
      <c r="E40" s="74" t="s">
        <v>44</v>
      </c>
      <c r="F40" s="74" t="s">
        <v>50</v>
      </c>
      <c r="G40" s="8">
        <v>1037</v>
      </c>
      <c r="H40" s="8">
        <v>974.68</v>
      </c>
      <c r="I40" s="13">
        <v>33</v>
      </c>
      <c r="J40" s="8">
        <f>'Форма 2'!I93</f>
        <v>8969753.9800000004</v>
      </c>
      <c r="K40" s="8">
        <v>0</v>
      </c>
      <c r="L40" s="8">
        <v>0</v>
      </c>
      <c r="M40" s="8">
        <v>0</v>
      </c>
      <c r="N40" s="8">
        <f t="shared" si="13"/>
        <v>8863243.3200000003</v>
      </c>
      <c r="O40" s="8">
        <v>106510.66</v>
      </c>
      <c r="P40" s="8">
        <f t="shared" si="14"/>
        <v>9202.77</v>
      </c>
      <c r="Q40" s="8">
        <f>'Форма 2'!K93</f>
        <v>11012</v>
      </c>
      <c r="R40" s="11">
        <v>2022</v>
      </c>
      <c r="S40" s="85">
        <v>1</v>
      </c>
      <c r="T40" s="4"/>
      <c r="U40" s="4"/>
    </row>
    <row r="41" spans="1:21" s="86" customFormat="1" ht="15.75" customHeight="1">
      <c r="A41" s="78">
        <f t="shared" si="15"/>
        <v>6</v>
      </c>
      <c r="B41" s="79">
        <v>4438</v>
      </c>
      <c r="C41" s="83" t="s">
        <v>85</v>
      </c>
      <c r="D41" s="74">
        <v>1965</v>
      </c>
      <c r="E41" s="74" t="s">
        <v>44</v>
      </c>
      <c r="F41" s="74" t="s">
        <v>50</v>
      </c>
      <c r="G41" s="8">
        <v>1061.2</v>
      </c>
      <c r="H41" s="8">
        <v>992.2</v>
      </c>
      <c r="I41" s="13">
        <v>42</v>
      </c>
      <c r="J41" s="8">
        <f>'Форма 2'!I96</f>
        <v>8955489.2400000002</v>
      </c>
      <c r="K41" s="8">
        <v>0</v>
      </c>
      <c r="L41" s="8">
        <v>0</v>
      </c>
      <c r="M41" s="8">
        <v>0</v>
      </c>
      <c r="N41" s="8">
        <f t="shared" si="13"/>
        <v>8847055.4499999993</v>
      </c>
      <c r="O41" s="8">
        <v>108433.79</v>
      </c>
      <c r="P41" s="8">
        <f t="shared" si="14"/>
        <v>9025.89</v>
      </c>
      <c r="Q41" s="8">
        <f>'Форма 2'!K96</f>
        <v>11012</v>
      </c>
      <c r="R41" s="11">
        <v>2022</v>
      </c>
      <c r="S41" s="85">
        <v>1</v>
      </c>
      <c r="T41" s="4"/>
      <c r="U41" s="4"/>
    </row>
    <row r="42" spans="1:21" s="86" customFormat="1" ht="15.75" customHeight="1">
      <c r="A42" s="76">
        <f>A41+1</f>
        <v>7</v>
      </c>
      <c r="B42" s="79">
        <v>4481</v>
      </c>
      <c r="C42" s="83" t="s">
        <v>80</v>
      </c>
      <c r="D42" s="74">
        <v>1965</v>
      </c>
      <c r="E42" s="74" t="s">
        <v>44</v>
      </c>
      <c r="F42" s="74" t="s">
        <v>50</v>
      </c>
      <c r="G42" s="8">
        <v>451.5</v>
      </c>
      <c r="H42" s="8">
        <v>387.1</v>
      </c>
      <c r="I42" s="13">
        <v>12</v>
      </c>
      <c r="J42" s="8">
        <f>'Форма 2'!I99</f>
        <v>2534074.11</v>
      </c>
      <c r="K42" s="8">
        <v>0</v>
      </c>
      <c r="L42" s="8">
        <v>0</v>
      </c>
      <c r="M42" s="8">
        <v>0</v>
      </c>
      <c r="N42" s="8">
        <f t="shared" si="13"/>
        <v>2491764.06</v>
      </c>
      <c r="O42" s="8">
        <v>42310.05</v>
      </c>
      <c r="P42" s="8">
        <f t="shared" si="14"/>
        <v>6546.3</v>
      </c>
      <c r="Q42" s="8">
        <f>'Форма 2'!K99</f>
        <v>11012</v>
      </c>
      <c r="R42" s="11">
        <v>2022</v>
      </c>
      <c r="S42" s="85">
        <v>1</v>
      </c>
      <c r="T42" s="4"/>
      <c r="U42" s="4"/>
    </row>
  </sheetData>
  <autoFilter ref="A8:S42"/>
  <customSheetViews>
    <customSheetView guid="{114D0552-1D3C-4C9A-AF28-55BD1176DD7C}" scale="80" showPageBreaks="1" fitToPage="1" printArea="1" showAutoFilter="1" view="pageBreakPreview" topLeftCell="A28">
      <selection activeCell="A52" sqref="A52:IV52"/>
      <pageMargins left="0.19685039370078741" right="0.19685039370078741" top="0.78740157480314965" bottom="0.39370078740157483" header="0.31496062992125984" footer="0.31496062992125984"/>
      <printOptions horizontalCentered="1"/>
      <pageSetup paperSize="9" scale="46" fitToHeight="0" orientation="landscape" r:id="rId1"/>
      <autoFilter ref="B1:Z1"/>
    </customSheetView>
    <customSheetView guid="{CC3EEC02-30D2-4905-AE21-71EA71520321}" scale="80" showPageBreaks="1" fitToPage="1" filter="1" showAutoFilter="1" view="pageBreakPreview" topLeftCell="A97">
      <selection activeCell="U113" sqref="U113"/>
      <pageMargins left="0.19685039370078741" right="0.19685039370078741" top="0.78740157480314965" bottom="0.39370078740157483" header="0.31496062992125984" footer="0.31496062992125984"/>
      <printOptions horizontalCentered="1"/>
      <pageSetup paperSize="9" scale="44" fitToHeight="0" orientation="landscape" r:id="rId2"/>
      <autoFilter ref="B1:Y1">
        <filterColumn colId="7">
          <filters>
            <filter val="Х"/>
          </filters>
        </filterColumn>
      </autoFilter>
    </customSheetView>
    <customSheetView guid="{3511D8A4-2A8D-4563-8DF1-C381EEDBF68F}" scale="80" showPageBreaks="1" fitToPage="1" printArea="1" filter="1" showAutoFilter="1" view="pageBreakPreview">
      <selection activeCell="B4" sqref="A4:M65"/>
      <pageMargins left="0.19685039370078741" right="0.19685039370078741" top="0.78740157480314965" bottom="0.39370078740157483" header="0.31496062992125984" footer="0.31496062992125984"/>
      <printOptions horizontalCentered="1"/>
      <pageSetup paperSize="9" scale="47" fitToHeight="0" orientation="landscape" r:id="rId3"/>
      <autoFilter ref="B1:Y1">
        <filterColumn colId="7">
          <filters>
            <filter val="Х"/>
          </filters>
        </filterColumn>
      </autoFilter>
    </customSheetView>
  </customSheetViews>
  <mergeCells count="23">
    <mergeCell ref="O1:S1"/>
    <mergeCell ref="A2:S2"/>
    <mergeCell ref="A4:A7"/>
    <mergeCell ref="S4:S7"/>
    <mergeCell ref="A3:R3"/>
    <mergeCell ref="H4:H6"/>
    <mergeCell ref="G4:G6"/>
    <mergeCell ref="I4:I6"/>
    <mergeCell ref="B4:B7"/>
    <mergeCell ref="E4:E7"/>
    <mergeCell ref="F4:F7"/>
    <mergeCell ref="D4:D7"/>
    <mergeCell ref="Q4:Q6"/>
    <mergeCell ref="P4:P6"/>
    <mergeCell ref="R4:R7"/>
    <mergeCell ref="A35:C35"/>
    <mergeCell ref="A10:C10"/>
    <mergeCell ref="C4:C7"/>
    <mergeCell ref="A19:C19"/>
    <mergeCell ref="J4:O4"/>
    <mergeCell ref="K5:O5"/>
    <mergeCell ref="J5:J6"/>
    <mergeCell ref="A9:C9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6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G214"/>
  <sheetViews>
    <sheetView tabSelected="1" view="pageBreakPreview" zoomScale="70" zoomScaleNormal="75" zoomScaleSheetLayoutView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2" sqref="A2:K2"/>
    </sheetView>
  </sheetViews>
  <sheetFormatPr defaultColWidth="9.140625" defaultRowHeight="15.75"/>
  <cols>
    <col min="1" max="1" width="6.28515625" style="50" customWidth="1"/>
    <col min="2" max="2" width="7.42578125" style="25" customWidth="1"/>
    <col min="3" max="3" width="51.85546875" style="52" customWidth="1"/>
    <col min="4" max="4" width="15.140625" style="25" customWidth="1"/>
    <col min="5" max="5" width="10.5703125" style="58" customWidth="1"/>
    <col min="6" max="6" width="13" style="58" customWidth="1"/>
    <col min="7" max="7" width="34.5703125" style="53" customWidth="1"/>
    <col min="8" max="8" width="44.140625" style="54" customWidth="1"/>
    <col min="9" max="9" width="20.7109375" style="25" customWidth="1"/>
    <col min="10" max="10" width="13" style="25" customWidth="1"/>
    <col min="11" max="11" width="12.28515625" style="25" customWidth="1"/>
    <col min="12" max="16384" width="9.140625" style="25"/>
  </cols>
  <sheetData>
    <row r="1" spans="1:11" ht="69.75" customHeight="1">
      <c r="H1" s="112" t="s">
        <v>100</v>
      </c>
      <c r="I1" s="113"/>
      <c r="J1" s="113"/>
      <c r="K1" s="113"/>
    </row>
    <row r="2" spans="1:11">
      <c r="A2" s="147" t="s">
        <v>90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s="53" customFormat="1">
      <c r="A3" s="26"/>
      <c r="B3" s="27"/>
      <c r="C3" s="62"/>
      <c r="D3" s="28"/>
      <c r="E3" s="29"/>
      <c r="F3" s="29"/>
      <c r="G3" s="30"/>
      <c r="H3" s="31"/>
      <c r="I3" s="31"/>
      <c r="J3" s="28"/>
      <c r="K3" s="28"/>
    </row>
    <row r="4" spans="1:11" ht="78.75">
      <c r="A4" s="73" t="s">
        <v>24</v>
      </c>
      <c r="B4" s="73" t="s">
        <v>27</v>
      </c>
      <c r="C4" s="71" t="s">
        <v>1</v>
      </c>
      <c r="D4" s="71" t="s">
        <v>18</v>
      </c>
      <c r="E4" s="6" t="s">
        <v>32</v>
      </c>
      <c r="F4" s="6" t="s">
        <v>2</v>
      </c>
      <c r="G4" s="71" t="s">
        <v>19</v>
      </c>
      <c r="H4" s="71" t="s">
        <v>20</v>
      </c>
      <c r="I4" s="71" t="s">
        <v>21</v>
      </c>
      <c r="J4" s="71" t="s">
        <v>22</v>
      </c>
      <c r="K4" s="71" t="s">
        <v>23</v>
      </c>
    </row>
    <row r="5" spans="1:11">
      <c r="A5" s="73">
        <v>1</v>
      </c>
      <c r="B5" s="73">
        <v>2</v>
      </c>
      <c r="C5" s="73">
        <v>3</v>
      </c>
      <c r="D5" s="73">
        <v>4</v>
      </c>
      <c r="E5" s="67">
        <v>5</v>
      </c>
      <c r="F5" s="67">
        <v>6</v>
      </c>
      <c r="G5" s="67">
        <v>7</v>
      </c>
      <c r="H5" s="32">
        <v>8</v>
      </c>
      <c r="I5" s="73">
        <v>9</v>
      </c>
      <c r="J5" s="73">
        <v>10</v>
      </c>
      <c r="K5" s="73">
        <v>11</v>
      </c>
    </row>
    <row r="6" spans="1:11">
      <c r="A6" s="41" t="s">
        <v>28</v>
      </c>
      <c r="B6" s="35"/>
      <c r="C6" s="63"/>
      <c r="D6" s="33">
        <f>D7+D31+D81</f>
        <v>31365.99</v>
      </c>
      <c r="E6" s="36"/>
      <c r="F6" s="36"/>
      <c r="G6" s="61"/>
      <c r="H6" s="37"/>
      <c r="I6" s="38">
        <f>I7+I31+I81</f>
        <v>86488327.469999999</v>
      </c>
      <c r="J6" s="38"/>
      <c r="K6" s="38"/>
    </row>
    <row r="7" spans="1:11">
      <c r="A7" s="34" t="s">
        <v>96</v>
      </c>
      <c r="B7" s="68"/>
      <c r="C7" s="72"/>
      <c r="D7" s="64">
        <f>D8+D11+D14+D17+D20+D22+D24+D27</f>
        <v>12305.87</v>
      </c>
      <c r="E7" s="67"/>
      <c r="F7" s="67"/>
      <c r="G7" s="64"/>
      <c r="H7" s="38"/>
      <c r="I7" s="33">
        <f>I8+I11+I14+I17+I20+I22+I24+I27</f>
        <v>34125387.560000002</v>
      </c>
      <c r="J7" s="33"/>
      <c r="K7" s="33"/>
    </row>
    <row r="8" spans="1:11">
      <c r="A8" s="114">
        <v>1</v>
      </c>
      <c r="B8" s="114">
        <v>4405</v>
      </c>
      <c r="C8" s="133" t="s">
        <v>51</v>
      </c>
      <c r="D8" s="136">
        <v>1765</v>
      </c>
      <c r="E8" s="114" t="s">
        <v>44</v>
      </c>
      <c r="F8" s="114">
        <v>3</v>
      </c>
      <c r="G8" s="114" t="s">
        <v>41</v>
      </c>
      <c r="H8" s="39" t="s">
        <v>42</v>
      </c>
      <c r="I8" s="33">
        <f>I9+I10</f>
        <v>7206813.8799999999</v>
      </c>
      <c r="J8" s="33">
        <f>J9+J10</f>
        <v>4083.18</v>
      </c>
      <c r="K8" s="33">
        <f>K9+K10</f>
        <v>5144</v>
      </c>
    </row>
    <row r="9" spans="1:11">
      <c r="A9" s="115"/>
      <c r="B9" s="115"/>
      <c r="C9" s="134"/>
      <c r="D9" s="137"/>
      <c r="E9" s="115"/>
      <c r="F9" s="115"/>
      <c r="G9" s="115"/>
      <c r="H9" s="39" t="s">
        <v>43</v>
      </c>
      <c r="I9" s="33">
        <v>7055819.3499999996</v>
      </c>
      <c r="J9" s="33">
        <f>I9/D8</f>
        <v>3997.63</v>
      </c>
      <c r="K9" s="33">
        <v>5036</v>
      </c>
    </row>
    <row r="10" spans="1:11">
      <c r="A10" s="116"/>
      <c r="B10" s="116"/>
      <c r="C10" s="135"/>
      <c r="D10" s="138"/>
      <c r="E10" s="116"/>
      <c r="F10" s="116"/>
      <c r="G10" s="116"/>
      <c r="H10" s="39" t="s">
        <v>45</v>
      </c>
      <c r="I10" s="33">
        <v>150994.53</v>
      </c>
      <c r="J10" s="33">
        <f>I10/D8</f>
        <v>85.55</v>
      </c>
      <c r="K10" s="33">
        <v>108</v>
      </c>
    </row>
    <row r="11" spans="1:11">
      <c r="A11" s="114">
        <f>A8+1</f>
        <v>2</v>
      </c>
      <c r="B11" s="114">
        <v>4563</v>
      </c>
      <c r="C11" s="133" t="s">
        <v>62</v>
      </c>
      <c r="D11" s="136">
        <v>4357.2700000000004</v>
      </c>
      <c r="E11" s="114" t="s">
        <v>44</v>
      </c>
      <c r="F11" s="114">
        <v>5</v>
      </c>
      <c r="G11" s="114" t="s">
        <v>41</v>
      </c>
      <c r="H11" s="39" t="s">
        <v>42</v>
      </c>
      <c r="I11" s="33">
        <f>I12+I13</f>
        <v>10662580.619999999</v>
      </c>
      <c r="J11" s="33">
        <f>J12+J13</f>
        <v>2447.08</v>
      </c>
      <c r="K11" s="33">
        <f>K12+K13</f>
        <v>3878</v>
      </c>
    </row>
    <row r="12" spans="1:11">
      <c r="A12" s="115"/>
      <c r="B12" s="115"/>
      <c r="C12" s="134"/>
      <c r="D12" s="137"/>
      <c r="E12" s="115"/>
      <c r="F12" s="115"/>
      <c r="G12" s="115"/>
      <c r="H12" s="39" t="s">
        <v>43</v>
      </c>
      <c r="I12" s="33">
        <v>10439182.119999999</v>
      </c>
      <c r="J12" s="33">
        <f>I12/D11</f>
        <v>2395.81</v>
      </c>
      <c r="K12" s="33">
        <v>3797</v>
      </c>
    </row>
    <row r="13" spans="1:11">
      <c r="A13" s="116"/>
      <c r="B13" s="116"/>
      <c r="C13" s="135"/>
      <c r="D13" s="138"/>
      <c r="E13" s="116"/>
      <c r="F13" s="116"/>
      <c r="G13" s="116"/>
      <c r="H13" s="39" t="s">
        <v>45</v>
      </c>
      <c r="I13" s="33">
        <v>223398.5</v>
      </c>
      <c r="J13" s="33">
        <f>I13/D11</f>
        <v>51.27</v>
      </c>
      <c r="K13" s="33">
        <v>81</v>
      </c>
    </row>
    <row r="14" spans="1:11">
      <c r="A14" s="114">
        <f>A11+1</f>
        <v>3</v>
      </c>
      <c r="B14" s="114">
        <v>4598</v>
      </c>
      <c r="C14" s="133" t="s">
        <v>56</v>
      </c>
      <c r="D14" s="136">
        <v>727.8</v>
      </c>
      <c r="E14" s="114" t="s">
        <v>58</v>
      </c>
      <c r="F14" s="114">
        <v>2</v>
      </c>
      <c r="G14" s="114" t="s">
        <v>41</v>
      </c>
      <c r="H14" s="39" t="s">
        <v>42</v>
      </c>
      <c r="I14" s="33">
        <f>I15+I16</f>
        <v>3434149.4</v>
      </c>
      <c r="J14" s="33">
        <f>J15+J16</f>
        <v>4718.53</v>
      </c>
      <c r="K14" s="33">
        <f>K15+K16</f>
        <v>7688</v>
      </c>
    </row>
    <row r="15" spans="1:11">
      <c r="A15" s="115"/>
      <c r="B15" s="115"/>
      <c r="C15" s="134"/>
      <c r="D15" s="137"/>
      <c r="E15" s="115"/>
      <c r="F15" s="115"/>
      <c r="G15" s="115"/>
      <c r="H15" s="39" t="s">
        <v>43</v>
      </c>
      <c r="I15" s="33">
        <v>3362198.36</v>
      </c>
      <c r="J15" s="33">
        <f>I15/D14</f>
        <v>4619.67</v>
      </c>
      <c r="K15" s="33">
        <v>7527</v>
      </c>
    </row>
    <row r="16" spans="1:11">
      <c r="A16" s="116"/>
      <c r="B16" s="116"/>
      <c r="C16" s="135"/>
      <c r="D16" s="138"/>
      <c r="E16" s="116"/>
      <c r="F16" s="116"/>
      <c r="G16" s="116"/>
      <c r="H16" s="39" t="s">
        <v>45</v>
      </c>
      <c r="I16" s="33">
        <v>71951.039999999994</v>
      </c>
      <c r="J16" s="33">
        <f>I16/D14</f>
        <v>98.86</v>
      </c>
      <c r="K16" s="33">
        <v>161</v>
      </c>
    </row>
    <row r="17" spans="1:187">
      <c r="A17" s="114">
        <f>A14+1</f>
        <v>4</v>
      </c>
      <c r="B17" s="114">
        <v>4589</v>
      </c>
      <c r="C17" s="133" t="s">
        <v>52</v>
      </c>
      <c r="D17" s="136">
        <v>4060.4</v>
      </c>
      <c r="E17" s="114" t="s">
        <v>44</v>
      </c>
      <c r="F17" s="114">
        <v>5</v>
      </c>
      <c r="G17" s="114" t="s">
        <v>41</v>
      </c>
      <c r="H17" s="39" t="s">
        <v>42</v>
      </c>
      <c r="I17" s="33">
        <f>I18+I19</f>
        <v>10320593.359999999</v>
      </c>
      <c r="J17" s="33">
        <f>J18+J19</f>
        <v>2541.77</v>
      </c>
      <c r="K17" s="33">
        <f>K18+K19</f>
        <v>3878</v>
      </c>
    </row>
    <row r="18" spans="1:187">
      <c r="A18" s="115"/>
      <c r="B18" s="115"/>
      <c r="C18" s="134"/>
      <c r="D18" s="137"/>
      <c r="E18" s="115"/>
      <c r="F18" s="115"/>
      <c r="G18" s="115"/>
      <c r="H18" s="39" t="s">
        <v>43</v>
      </c>
      <c r="I18" s="33">
        <v>10104360.050000001</v>
      </c>
      <c r="J18" s="33">
        <f>I18/D17+0.01</f>
        <v>2488.52</v>
      </c>
      <c r="K18" s="33">
        <v>3797</v>
      </c>
    </row>
    <row r="19" spans="1:187">
      <c r="A19" s="116"/>
      <c r="B19" s="116"/>
      <c r="C19" s="135"/>
      <c r="D19" s="138"/>
      <c r="E19" s="116"/>
      <c r="F19" s="116"/>
      <c r="G19" s="116"/>
      <c r="H19" s="39" t="s">
        <v>45</v>
      </c>
      <c r="I19" s="33">
        <v>216233.31</v>
      </c>
      <c r="J19" s="33">
        <f>I19/D17</f>
        <v>53.25</v>
      </c>
      <c r="K19" s="33">
        <v>81</v>
      </c>
    </row>
    <row r="20" spans="1:187">
      <c r="A20" s="164">
        <f>A17+1</f>
        <v>5</v>
      </c>
      <c r="B20" s="126">
        <v>8083</v>
      </c>
      <c r="C20" s="120" t="s">
        <v>77</v>
      </c>
      <c r="D20" s="122">
        <v>325.2</v>
      </c>
      <c r="E20" s="136" t="s">
        <v>58</v>
      </c>
      <c r="F20" s="126">
        <v>2</v>
      </c>
      <c r="G20" s="73"/>
      <c r="H20" s="39" t="s">
        <v>42</v>
      </c>
      <c r="I20" s="33">
        <f>SUM(I21)</f>
        <v>44546.92</v>
      </c>
      <c r="J20" s="33">
        <f>SUM(J21)</f>
        <v>136.97999999999999</v>
      </c>
      <c r="K20" s="33">
        <f>SUM(K21)</f>
        <v>137</v>
      </c>
    </row>
    <row r="21" spans="1:187" ht="63">
      <c r="A21" s="146"/>
      <c r="B21" s="146"/>
      <c r="C21" s="124"/>
      <c r="D21" s="128"/>
      <c r="E21" s="138"/>
      <c r="F21" s="146"/>
      <c r="G21" s="73" t="s">
        <v>46</v>
      </c>
      <c r="H21" s="65" t="s">
        <v>59</v>
      </c>
      <c r="I21" s="33">
        <v>44546.92</v>
      </c>
      <c r="J21" s="33">
        <f>I21/D20</f>
        <v>136.97999999999999</v>
      </c>
      <c r="K21" s="33">
        <f>116+21</f>
        <v>137</v>
      </c>
    </row>
    <row r="22" spans="1:187">
      <c r="A22" s="164">
        <f>A20+1</f>
        <v>6</v>
      </c>
      <c r="B22" s="126">
        <v>4480</v>
      </c>
      <c r="C22" s="120" t="s">
        <v>79</v>
      </c>
      <c r="D22" s="122">
        <v>385.1</v>
      </c>
      <c r="E22" s="126" t="s">
        <v>44</v>
      </c>
      <c r="F22" s="126">
        <v>2</v>
      </c>
      <c r="G22" s="73"/>
      <c r="H22" s="39" t="s">
        <v>42</v>
      </c>
      <c r="I22" s="33">
        <f>I23</f>
        <v>67454.87</v>
      </c>
      <c r="J22" s="33">
        <f>J23</f>
        <v>175.16</v>
      </c>
      <c r="K22" s="33">
        <f>K23</f>
        <v>247</v>
      </c>
    </row>
    <row r="23" spans="1:187" ht="63">
      <c r="A23" s="127"/>
      <c r="B23" s="127"/>
      <c r="C23" s="121"/>
      <c r="D23" s="123"/>
      <c r="E23" s="127"/>
      <c r="F23" s="127"/>
      <c r="G23" s="73" t="s">
        <v>41</v>
      </c>
      <c r="H23" s="65" t="s">
        <v>59</v>
      </c>
      <c r="I23" s="33">
        <v>67454.87</v>
      </c>
      <c r="J23" s="33">
        <f>I23/D22</f>
        <v>175.16</v>
      </c>
      <c r="K23" s="33">
        <f>151+96</f>
        <v>247</v>
      </c>
    </row>
    <row r="24" spans="1:187">
      <c r="A24" s="126">
        <f>A22+1</f>
        <v>7</v>
      </c>
      <c r="B24" s="126">
        <v>4532</v>
      </c>
      <c r="C24" s="120" t="s">
        <v>81</v>
      </c>
      <c r="D24" s="122">
        <v>317.60000000000002</v>
      </c>
      <c r="E24" s="126" t="s">
        <v>44</v>
      </c>
      <c r="F24" s="126">
        <v>2</v>
      </c>
      <c r="G24" s="73"/>
      <c r="H24" s="39" t="s">
        <v>42</v>
      </c>
      <c r="I24" s="33">
        <f>SUM(I25:I26)</f>
        <v>53169.84</v>
      </c>
      <c r="J24" s="33">
        <f>SUM(J25:J26)</f>
        <v>167.41</v>
      </c>
      <c r="K24" s="33">
        <f>SUM(K25:K26)</f>
        <v>179</v>
      </c>
    </row>
    <row r="25" spans="1:187" ht="63">
      <c r="A25" s="127"/>
      <c r="B25" s="127"/>
      <c r="C25" s="121"/>
      <c r="D25" s="123"/>
      <c r="E25" s="127"/>
      <c r="F25" s="127"/>
      <c r="G25" s="73" t="s">
        <v>46</v>
      </c>
      <c r="H25" s="65" t="s">
        <v>59</v>
      </c>
      <c r="I25" s="33">
        <v>40526.29</v>
      </c>
      <c r="J25" s="33">
        <f>I25/D24</f>
        <v>127.6</v>
      </c>
      <c r="K25" s="33">
        <f>116+21</f>
        <v>137</v>
      </c>
    </row>
    <row r="26" spans="1:187" ht="63">
      <c r="A26" s="146"/>
      <c r="B26" s="146"/>
      <c r="C26" s="124"/>
      <c r="D26" s="128"/>
      <c r="E26" s="146"/>
      <c r="F26" s="146"/>
      <c r="G26" s="73" t="s">
        <v>47</v>
      </c>
      <c r="H26" s="65" t="s">
        <v>59</v>
      </c>
      <c r="I26" s="33">
        <v>12643.55</v>
      </c>
      <c r="J26" s="33">
        <f>I26/D24</f>
        <v>39.81</v>
      </c>
      <c r="K26" s="33">
        <f>21+21</f>
        <v>42</v>
      </c>
    </row>
    <row r="27" spans="1:187">
      <c r="A27" s="155">
        <f>A24+1</f>
        <v>8</v>
      </c>
      <c r="B27" s="155">
        <v>4464</v>
      </c>
      <c r="C27" s="156" t="s">
        <v>82</v>
      </c>
      <c r="D27" s="157">
        <v>367.5</v>
      </c>
      <c r="E27" s="136" t="s">
        <v>44</v>
      </c>
      <c r="F27" s="126">
        <v>2</v>
      </c>
      <c r="G27" s="114" t="s">
        <v>41</v>
      </c>
      <c r="H27" s="39" t="s">
        <v>42</v>
      </c>
      <c r="I27" s="33">
        <f>SUM(I28:I30)</f>
        <v>2336078.67</v>
      </c>
      <c r="J27" s="33">
        <f>SUM(J28:J30)</f>
        <v>6356.68</v>
      </c>
      <c r="K27" s="33">
        <f>SUM(K28:K30)</f>
        <v>7935</v>
      </c>
    </row>
    <row r="28" spans="1:187" ht="63">
      <c r="A28" s="155"/>
      <c r="B28" s="155"/>
      <c r="C28" s="156"/>
      <c r="D28" s="157"/>
      <c r="E28" s="137"/>
      <c r="F28" s="127"/>
      <c r="G28" s="115"/>
      <c r="H28" s="65" t="s">
        <v>59</v>
      </c>
      <c r="I28" s="33">
        <v>69552.899999999994</v>
      </c>
      <c r="J28" s="33">
        <f>I28/D27</f>
        <v>189.26</v>
      </c>
      <c r="K28" s="33">
        <f>151+96</f>
        <v>247</v>
      </c>
    </row>
    <row r="29" spans="1:187">
      <c r="A29" s="155"/>
      <c r="B29" s="155"/>
      <c r="C29" s="156"/>
      <c r="D29" s="157"/>
      <c r="E29" s="137"/>
      <c r="F29" s="127"/>
      <c r="G29" s="115"/>
      <c r="H29" s="39" t="s">
        <v>43</v>
      </c>
      <c r="I29" s="33">
        <v>2219038.35</v>
      </c>
      <c r="J29" s="33">
        <f>I29/D27</f>
        <v>6038.2</v>
      </c>
      <c r="K29" s="33">
        <v>7527</v>
      </c>
    </row>
    <row r="30" spans="1:187" s="86" customFormat="1">
      <c r="A30" s="155"/>
      <c r="B30" s="155"/>
      <c r="C30" s="156"/>
      <c r="D30" s="157"/>
      <c r="E30" s="138"/>
      <c r="F30" s="146"/>
      <c r="G30" s="116"/>
      <c r="H30" s="39" t="s">
        <v>45</v>
      </c>
      <c r="I30" s="33">
        <v>47487.42</v>
      </c>
      <c r="J30" s="33">
        <f>I30/D27</f>
        <v>129.22</v>
      </c>
      <c r="K30" s="33">
        <v>161</v>
      </c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</row>
    <row r="31" spans="1:187">
      <c r="A31" s="41" t="s">
        <v>97</v>
      </c>
      <c r="B31" s="68"/>
      <c r="C31" s="72"/>
      <c r="D31" s="64">
        <f>D32+D35+D38+D45+D48+D50+D52+D55+D57+D59+D62+D67+D71+D74+D76</f>
        <v>12128.67</v>
      </c>
      <c r="E31" s="36"/>
      <c r="F31" s="36"/>
      <c r="G31" s="64"/>
      <c r="H31" s="38"/>
      <c r="I31" s="33">
        <f>I32+I35+I38+I45+I48+I50+I52+I55+I57+I59+I62+I67+I71+I74+I76</f>
        <v>25534322.010000002</v>
      </c>
      <c r="J31" s="33"/>
      <c r="K31" s="33"/>
    </row>
    <row r="32" spans="1:187">
      <c r="A32" s="126">
        <v>1</v>
      </c>
      <c r="B32" s="126">
        <v>4391</v>
      </c>
      <c r="C32" s="120" t="s">
        <v>71</v>
      </c>
      <c r="D32" s="122">
        <v>999.17</v>
      </c>
      <c r="E32" s="126" t="s">
        <v>44</v>
      </c>
      <c r="F32" s="126">
        <v>2</v>
      </c>
      <c r="G32" s="73"/>
      <c r="H32" s="39" t="s">
        <v>42</v>
      </c>
      <c r="I32" s="33">
        <f>SUM(I33:I34)</f>
        <v>137403.85</v>
      </c>
      <c r="J32" s="33">
        <f>SUM(J33:J34)</f>
        <v>137.52000000000001</v>
      </c>
      <c r="K32" s="33">
        <f>SUM(K33:K34)</f>
        <v>179</v>
      </c>
    </row>
    <row r="33" spans="1:11" ht="63">
      <c r="A33" s="127"/>
      <c r="B33" s="127"/>
      <c r="C33" s="121"/>
      <c r="D33" s="123"/>
      <c r="E33" s="127"/>
      <c r="F33" s="127"/>
      <c r="G33" s="73" t="s">
        <v>46</v>
      </c>
      <c r="H33" s="65" t="s">
        <v>59</v>
      </c>
      <c r="I33" s="33">
        <v>110517.13</v>
      </c>
      <c r="J33" s="33">
        <f>I33/D32</f>
        <v>110.61</v>
      </c>
      <c r="K33" s="33">
        <f>116+21</f>
        <v>137</v>
      </c>
    </row>
    <row r="34" spans="1:11" ht="63">
      <c r="A34" s="127"/>
      <c r="B34" s="127"/>
      <c r="C34" s="121"/>
      <c r="D34" s="123"/>
      <c r="E34" s="127"/>
      <c r="F34" s="127"/>
      <c r="G34" s="73" t="s">
        <v>47</v>
      </c>
      <c r="H34" s="65" t="s">
        <v>59</v>
      </c>
      <c r="I34" s="33">
        <v>26886.720000000001</v>
      </c>
      <c r="J34" s="33">
        <f>I34/D32</f>
        <v>26.91</v>
      </c>
      <c r="K34" s="33">
        <f>21+21</f>
        <v>42</v>
      </c>
    </row>
    <row r="35" spans="1:11">
      <c r="A35" s="126">
        <f>A32+1</f>
        <v>2</v>
      </c>
      <c r="B35" s="126">
        <v>4552</v>
      </c>
      <c r="C35" s="120" t="s">
        <v>72</v>
      </c>
      <c r="D35" s="122">
        <v>306.33999999999997</v>
      </c>
      <c r="E35" s="126" t="s">
        <v>44</v>
      </c>
      <c r="F35" s="126">
        <v>2</v>
      </c>
      <c r="G35" s="69"/>
      <c r="H35" s="39" t="s">
        <v>42</v>
      </c>
      <c r="I35" s="33">
        <f>SUM(I36:I37)</f>
        <v>110664.23</v>
      </c>
      <c r="J35" s="33">
        <f>SUM(J36:J37)</f>
        <v>361.25</v>
      </c>
      <c r="K35" s="33">
        <f>SUM(K36:K37)</f>
        <v>457</v>
      </c>
    </row>
    <row r="36" spans="1:11" ht="63">
      <c r="A36" s="127"/>
      <c r="B36" s="127"/>
      <c r="C36" s="121"/>
      <c r="D36" s="123"/>
      <c r="E36" s="127"/>
      <c r="F36" s="127"/>
      <c r="G36" s="73" t="s">
        <v>41</v>
      </c>
      <c r="H36" s="65" t="s">
        <v>60</v>
      </c>
      <c r="I36" s="33">
        <v>53706.43</v>
      </c>
      <c r="J36" s="33">
        <f>I36/D35</f>
        <v>175.32</v>
      </c>
      <c r="K36" s="33">
        <f>151+96</f>
        <v>247</v>
      </c>
    </row>
    <row r="37" spans="1:11" ht="110.25">
      <c r="A37" s="127"/>
      <c r="B37" s="127"/>
      <c r="C37" s="121"/>
      <c r="D37" s="123"/>
      <c r="E37" s="127"/>
      <c r="F37" s="127"/>
      <c r="G37" s="70" t="s">
        <v>86</v>
      </c>
      <c r="H37" s="65" t="s">
        <v>59</v>
      </c>
      <c r="I37" s="33">
        <v>56957.8</v>
      </c>
      <c r="J37" s="33">
        <f>I37/D35</f>
        <v>185.93</v>
      </c>
      <c r="K37" s="33">
        <f>170+40</f>
        <v>210</v>
      </c>
    </row>
    <row r="38" spans="1:11">
      <c r="A38" s="126">
        <f>A35+1</f>
        <v>3</v>
      </c>
      <c r="B38" s="126">
        <v>4554</v>
      </c>
      <c r="C38" s="120" t="s">
        <v>73</v>
      </c>
      <c r="D38" s="122">
        <v>303.8</v>
      </c>
      <c r="E38" s="126" t="s">
        <v>44</v>
      </c>
      <c r="F38" s="126">
        <v>2</v>
      </c>
      <c r="G38" s="73"/>
      <c r="H38" s="39" t="s">
        <v>42</v>
      </c>
      <c r="I38" s="33">
        <f>SUM(I39:I44)</f>
        <v>929816.57</v>
      </c>
      <c r="J38" s="33">
        <f>SUM(J39:J44)</f>
        <v>3060.62</v>
      </c>
      <c r="K38" s="33">
        <f>SUM(K39:K44)</f>
        <v>3676</v>
      </c>
    </row>
    <row r="39" spans="1:11" ht="63">
      <c r="A39" s="127"/>
      <c r="B39" s="127"/>
      <c r="C39" s="121"/>
      <c r="D39" s="123"/>
      <c r="E39" s="127"/>
      <c r="F39" s="127"/>
      <c r="G39" s="114" t="s">
        <v>46</v>
      </c>
      <c r="H39" s="65" t="s">
        <v>59</v>
      </c>
      <c r="I39" s="33">
        <v>39043</v>
      </c>
      <c r="J39" s="33">
        <f>I39/D38</f>
        <v>128.52000000000001</v>
      </c>
      <c r="K39" s="33">
        <f>116+21</f>
        <v>137</v>
      </c>
    </row>
    <row r="40" spans="1:11">
      <c r="A40" s="127"/>
      <c r="B40" s="127"/>
      <c r="C40" s="121"/>
      <c r="D40" s="123"/>
      <c r="E40" s="127"/>
      <c r="F40" s="127"/>
      <c r="G40" s="115"/>
      <c r="H40" s="39" t="s">
        <v>43</v>
      </c>
      <c r="I40" s="33">
        <v>798304</v>
      </c>
      <c r="J40" s="33">
        <f>I40/D38</f>
        <v>2627.73</v>
      </c>
      <c r="K40" s="42">
        <v>2911</v>
      </c>
    </row>
    <row r="41" spans="1:11">
      <c r="A41" s="127"/>
      <c r="B41" s="127"/>
      <c r="C41" s="121"/>
      <c r="D41" s="123"/>
      <c r="E41" s="127"/>
      <c r="F41" s="127"/>
      <c r="G41" s="116"/>
      <c r="H41" s="39" t="s">
        <v>45</v>
      </c>
      <c r="I41" s="33">
        <f>I40*0.0214</f>
        <v>17083.71</v>
      </c>
      <c r="J41" s="33">
        <f>I41/D38</f>
        <v>56.23</v>
      </c>
      <c r="K41" s="42">
        <v>62</v>
      </c>
    </row>
    <row r="42" spans="1:11" ht="63">
      <c r="A42" s="127"/>
      <c r="B42" s="127"/>
      <c r="C42" s="121"/>
      <c r="D42" s="123"/>
      <c r="E42" s="127"/>
      <c r="F42" s="127"/>
      <c r="G42" s="114" t="s">
        <v>47</v>
      </c>
      <c r="H42" s="65" t="s">
        <v>59</v>
      </c>
      <c r="I42" s="33">
        <v>12292.96</v>
      </c>
      <c r="J42" s="33">
        <f>I42/D38</f>
        <v>40.46</v>
      </c>
      <c r="K42" s="33">
        <f>21+21</f>
        <v>42</v>
      </c>
    </row>
    <row r="43" spans="1:11">
      <c r="A43" s="127"/>
      <c r="B43" s="127"/>
      <c r="C43" s="121"/>
      <c r="D43" s="123"/>
      <c r="E43" s="127"/>
      <c r="F43" s="127"/>
      <c r="G43" s="115"/>
      <c r="H43" s="39" t="s">
        <v>43</v>
      </c>
      <c r="I43" s="33">
        <v>61771</v>
      </c>
      <c r="J43" s="33">
        <f>I43/D38</f>
        <v>203.33</v>
      </c>
      <c r="K43" s="42">
        <v>513</v>
      </c>
    </row>
    <row r="44" spans="1:11">
      <c r="A44" s="127"/>
      <c r="B44" s="127"/>
      <c r="C44" s="121"/>
      <c r="D44" s="123"/>
      <c r="E44" s="127"/>
      <c r="F44" s="127"/>
      <c r="G44" s="116"/>
      <c r="H44" s="39" t="s">
        <v>45</v>
      </c>
      <c r="I44" s="33">
        <f>I43*0.0214</f>
        <v>1321.9</v>
      </c>
      <c r="J44" s="33">
        <f>I44/D38</f>
        <v>4.3499999999999996</v>
      </c>
      <c r="K44" s="42">
        <v>11</v>
      </c>
    </row>
    <row r="45" spans="1:11">
      <c r="A45" s="126">
        <f>A38+1</f>
        <v>4</v>
      </c>
      <c r="B45" s="126">
        <v>4486</v>
      </c>
      <c r="C45" s="120" t="s">
        <v>74</v>
      </c>
      <c r="D45" s="122">
        <v>304.31</v>
      </c>
      <c r="E45" s="126" t="s">
        <v>44</v>
      </c>
      <c r="F45" s="126">
        <v>2</v>
      </c>
      <c r="G45" s="73"/>
      <c r="H45" s="39" t="s">
        <v>42</v>
      </c>
      <c r="I45" s="33">
        <f>SUM(I46:I47)</f>
        <v>48922.99</v>
      </c>
      <c r="J45" s="33">
        <f>SUM(J46:J47)</f>
        <v>160.77000000000001</v>
      </c>
      <c r="K45" s="33">
        <f>SUM(K46:K47)</f>
        <v>333</v>
      </c>
    </row>
    <row r="46" spans="1:11" ht="63">
      <c r="A46" s="127"/>
      <c r="B46" s="127"/>
      <c r="C46" s="121"/>
      <c r="D46" s="123"/>
      <c r="E46" s="127"/>
      <c r="F46" s="127"/>
      <c r="G46" s="73" t="s">
        <v>46</v>
      </c>
      <c r="H46" s="65" t="s">
        <v>59</v>
      </c>
      <c r="I46" s="33">
        <v>36992.47</v>
      </c>
      <c r="J46" s="33">
        <f>I46/D45</f>
        <v>121.56</v>
      </c>
      <c r="K46" s="42">
        <f>116+98</f>
        <v>214</v>
      </c>
    </row>
    <row r="47" spans="1:11" ht="63">
      <c r="A47" s="127"/>
      <c r="B47" s="127"/>
      <c r="C47" s="121"/>
      <c r="D47" s="123"/>
      <c r="E47" s="127"/>
      <c r="F47" s="127"/>
      <c r="G47" s="73" t="s">
        <v>47</v>
      </c>
      <c r="H47" s="65" t="s">
        <v>59</v>
      </c>
      <c r="I47" s="33">
        <v>11930.52</v>
      </c>
      <c r="J47" s="33">
        <f>I47/D45</f>
        <v>39.21</v>
      </c>
      <c r="K47" s="33">
        <f>21+98</f>
        <v>119</v>
      </c>
    </row>
    <row r="48" spans="1:11">
      <c r="A48" s="126">
        <f>A45+1</f>
        <v>5</v>
      </c>
      <c r="B48" s="126">
        <v>4616</v>
      </c>
      <c r="C48" s="120" t="s">
        <v>75</v>
      </c>
      <c r="D48" s="122">
        <v>398.8</v>
      </c>
      <c r="E48" s="126" t="s">
        <v>44</v>
      </c>
      <c r="F48" s="126">
        <v>2</v>
      </c>
      <c r="G48" s="114" t="s">
        <v>41</v>
      </c>
      <c r="H48" s="39" t="s">
        <v>42</v>
      </c>
      <c r="I48" s="33">
        <f>SUM(I49:I49)</f>
        <v>76693.84</v>
      </c>
      <c r="J48" s="33">
        <f>SUM(J49:J49)</f>
        <v>192.31</v>
      </c>
      <c r="K48" s="33">
        <f>SUM(K49:K49)</f>
        <v>247</v>
      </c>
    </row>
    <row r="49" spans="1:11" ht="63">
      <c r="A49" s="127"/>
      <c r="B49" s="127"/>
      <c r="C49" s="121"/>
      <c r="D49" s="123"/>
      <c r="E49" s="127"/>
      <c r="F49" s="127"/>
      <c r="G49" s="116"/>
      <c r="H49" s="65" t="s">
        <v>60</v>
      </c>
      <c r="I49" s="33">
        <v>76693.84</v>
      </c>
      <c r="J49" s="33">
        <f>I49/D48</f>
        <v>192.31</v>
      </c>
      <c r="K49" s="33">
        <f>151+96</f>
        <v>247</v>
      </c>
    </row>
    <row r="50" spans="1:11">
      <c r="A50" s="162">
        <v>6</v>
      </c>
      <c r="B50" s="162">
        <v>4399</v>
      </c>
      <c r="C50" s="158" t="s">
        <v>83</v>
      </c>
      <c r="D50" s="160">
        <v>357</v>
      </c>
      <c r="E50" s="126" t="s">
        <v>44</v>
      </c>
      <c r="F50" s="126">
        <v>2</v>
      </c>
      <c r="G50" s="114" t="s">
        <v>41</v>
      </c>
      <c r="H50" s="39" t="s">
        <v>42</v>
      </c>
      <c r="I50" s="33">
        <f>SUM(I51:I51)</f>
        <v>68145.929999999993</v>
      </c>
      <c r="J50" s="33">
        <f>SUM(J51:J51)</f>
        <v>190.88</v>
      </c>
      <c r="K50" s="33">
        <f>SUM(K51:K51)</f>
        <v>247</v>
      </c>
    </row>
    <row r="51" spans="1:11" ht="63">
      <c r="A51" s="163"/>
      <c r="B51" s="163"/>
      <c r="C51" s="159"/>
      <c r="D51" s="161"/>
      <c r="E51" s="127"/>
      <c r="F51" s="127"/>
      <c r="G51" s="116"/>
      <c r="H51" s="65" t="s">
        <v>60</v>
      </c>
      <c r="I51" s="33">
        <v>68145.929999999993</v>
      </c>
      <c r="J51" s="33">
        <f>I51/D50</f>
        <v>190.88</v>
      </c>
      <c r="K51" s="33">
        <f>151+96</f>
        <v>247</v>
      </c>
    </row>
    <row r="52" spans="1:11">
      <c r="A52" s="114">
        <f>A50+1</f>
        <v>7</v>
      </c>
      <c r="B52" s="114">
        <v>4429</v>
      </c>
      <c r="C52" s="133" t="s">
        <v>84</v>
      </c>
      <c r="D52" s="136">
        <v>2768.2</v>
      </c>
      <c r="E52" s="114" t="s">
        <v>44</v>
      </c>
      <c r="F52" s="114">
        <v>5</v>
      </c>
      <c r="G52" s="114" t="s">
        <v>41</v>
      </c>
      <c r="H52" s="39" t="s">
        <v>42</v>
      </c>
      <c r="I52" s="33">
        <f>I53+I54</f>
        <v>6911749.4199999999</v>
      </c>
      <c r="J52" s="33">
        <f>J53+J54</f>
        <v>2496.84</v>
      </c>
      <c r="K52" s="33">
        <f>K53+K54</f>
        <v>3878</v>
      </c>
    </row>
    <row r="53" spans="1:11">
      <c r="A53" s="115"/>
      <c r="B53" s="115"/>
      <c r="C53" s="134"/>
      <c r="D53" s="137"/>
      <c r="E53" s="115"/>
      <c r="F53" s="115"/>
      <c r="G53" s="115"/>
      <c r="H53" s="39" t="s">
        <v>43</v>
      </c>
      <c r="I53" s="33">
        <v>6766936.9699999997</v>
      </c>
      <c r="J53" s="33">
        <f>I53/D52</f>
        <v>2444.5300000000002</v>
      </c>
      <c r="K53" s="33">
        <v>3797</v>
      </c>
    </row>
    <row r="54" spans="1:11">
      <c r="A54" s="116"/>
      <c r="B54" s="116"/>
      <c r="C54" s="135"/>
      <c r="D54" s="138"/>
      <c r="E54" s="116"/>
      <c r="F54" s="116"/>
      <c r="G54" s="116"/>
      <c r="H54" s="39" t="s">
        <v>45</v>
      </c>
      <c r="I54" s="33">
        <f>I53*0.0214</f>
        <v>144812.45000000001</v>
      </c>
      <c r="J54" s="33">
        <f>I54/D52</f>
        <v>52.31</v>
      </c>
      <c r="K54" s="33">
        <v>81</v>
      </c>
    </row>
    <row r="55" spans="1:11">
      <c r="A55" s="114">
        <f>A52+1</f>
        <v>8</v>
      </c>
      <c r="B55" s="126">
        <v>4437</v>
      </c>
      <c r="C55" s="120" t="s">
        <v>76</v>
      </c>
      <c r="D55" s="122">
        <v>974.68</v>
      </c>
      <c r="E55" s="126" t="s">
        <v>44</v>
      </c>
      <c r="F55" s="126">
        <v>2</v>
      </c>
      <c r="G55" s="114" t="s">
        <v>41</v>
      </c>
      <c r="H55" s="39" t="s">
        <v>42</v>
      </c>
      <c r="I55" s="33">
        <f>SUM(I56:I56)</f>
        <v>154400.34</v>
      </c>
      <c r="J55" s="33">
        <f>SUM(J56:J56)</f>
        <v>158.41</v>
      </c>
      <c r="K55" s="33">
        <f>SUM(K56:K56)</f>
        <v>247</v>
      </c>
    </row>
    <row r="56" spans="1:11" ht="63">
      <c r="A56" s="115"/>
      <c r="B56" s="127"/>
      <c r="C56" s="121"/>
      <c r="D56" s="123"/>
      <c r="E56" s="127"/>
      <c r="F56" s="127"/>
      <c r="G56" s="116"/>
      <c r="H56" s="65" t="s">
        <v>60</v>
      </c>
      <c r="I56" s="33">
        <v>154400.34</v>
      </c>
      <c r="J56" s="33">
        <f>I56/D55</f>
        <v>158.41</v>
      </c>
      <c r="K56" s="33">
        <f>151+96</f>
        <v>247</v>
      </c>
    </row>
    <row r="57" spans="1:11">
      <c r="A57" s="129">
        <f>A55+1</f>
        <v>9</v>
      </c>
      <c r="B57" s="130">
        <v>4438</v>
      </c>
      <c r="C57" s="131" t="s">
        <v>85</v>
      </c>
      <c r="D57" s="132">
        <v>992.2</v>
      </c>
      <c r="E57" s="130" t="s">
        <v>44</v>
      </c>
      <c r="F57" s="130">
        <v>2</v>
      </c>
      <c r="G57" s="129" t="s">
        <v>41</v>
      </c>
      <c r="H57" s="40" t="s">
        <v>42</v>
      </c>
      <c r="I57" s="66">
        <f>I58</f>
        <v>120782.21</v>
      </c>
      <c r="J57" s="66">
        <f>J58</f>
        <v>121.73</v>
      </c>
      <c r="K57" s="66">
        <f>K58</f>
        <v>247</v>
      </c>
    </row>
    <row r="58" spans="1:11" ht="63">
      <c r="A58" s="129"/>
      <c r="B58" s="130"/>
      <c r="C58" s="131"/>
      <c r="D58" s="132"/>
      <c r="E58" s="130"/>
      <c r="F58" s="130"/>
      <c r="G58" s="129"/>
      <c r="H58" s="40" t="s">
        <v>59</v>
      </c>
      <c r="I58" s="66">
        <v>120782.21</v>
      </c>
      <c r="J58" s="66">
        <f>I58/D57</f>
        <v>121.73</v>
      </c>
      <c r="K58" s="33">
        <f>151+96</f>
        <v>247</v>
      </c>
    </row>
    <row r="59" spans="1:11" ht="15.75" customHeight="1">
      <c r="A59" s="126">
        <f>A57+1</f>
        <v>10</v>
      </c>
      <c r="B59" s="126">
        <v>8083</v>
      </c>
      <c r="C59" s="120" t="s">
        <v>77</v>
      </c>
      <c r="D59" s="122">
        <v>325.2</v>
      </c>
      <c r="E59" s="136" t="s">
        <v>58</v>
      </c>
      <c r="F59" s="126">
        <v>2</v>
      </c>
      <c r="G59" s="114" t="s">
        <v>46</v>
      </c>
      <c r="H59" s="39" t="s">
        <v>42</v>
      </c>
      <c r="I59" s="33">
        <f>SUM(I60:I61)</f>
        <v>627071.17000000004</v>
      </c>
      <c r="J59" s="33">
        <f>SUM(J60:J61)</f>
        <v>1928.26</v>
      </c>
      <c r="K59" s="33">
        <f>SUM(K60:K61)</f>
        <v>2973</v>
      </c>
    </row>
    <row r="60" spans="1:11">
      <c r="A60" s="127"/>
      <c r="B60" s="127"/>
      <c r="C60" s="121"/>
      <c r="D60" s="123"/>
      <c r="E60" s="137"/>
      <c r="F60" s="127"/>
      <c r="G60" s="115"/>
      <c r="H60" s="39" t="s">
        <v>43</v>
      </c>
      <c r="I60" s="33">
        <v>613933</v>
      </c>
      <c r="J60" s="33">
        <f>I60/D59</f>
        <v>1887.86</v>
      </c>
      <c r="K60" s="42">
        <v>2911</v>
      </c>
    </row>
    <row r="61" spans="1:11" ht="15.75" customHeight="1">
      <c r="A61" s="127"/>
      <c r="B61" s="127"/>
      <c r="C61" s="121"/>
      <c r="D61" s="123"/>
      <c r="E61" s="138"/>
      <c r="F61" s="127"/>
      <c r="G61" s="116"/>
      <c r="H61" s="39" t="s">
        <v>45</v>
      </c>
      <c r="I61" s="33">
        <f>I60*0.0214</f>
        <v>13138.17</v>
      </c>
      <c r="J61" s="33">
        <f>I61/D59</f>
        <v>40.4</v>
      </c>
      <c r="K61" s="42">
        <v>62</v>
      </c>
    </row>
    <row r="62" spans="1:11">
      <c r="A62" s="114">
        <f>A59+1</f>
        <v>11</v>
      </c>
      <c r="B62" s="114">
        <v>4478</v>
      </c>
      <c r="C62" s="133" t="s">
        <v>57</v>
      </c>
      <c r="D62" s="136">
        <v>2920.79</v>
      </c>
      <c r="E62" s="114" t="s">
        <v>40</v>
      </c>
      <c r="F62" s="114">
        <v>5</v>
      </c>
      <c r="G62" s="114" t="s">
        <v>48</v>
      </c>
      <c r="H62" s="39" t="s">
        <v>42</v>
      </c>
      <c r="I62" s="33">
        <f>I63+I64+I65+I66</f>
        <v>10173515.789999999</v>
      </c>
      <c r="J62" s="33">
        <f>J63+J64+J65+J66</f>
        <v>3483.14</v>
      </c>
      <c r="K62" s="33">
        <f>K63+K64+K65+K66</f>
        <v>7631</v>
      </c>
    </row>
    <row r="63" spans="1:11">
      <c r="A63" s="115"/>
      <c r="B63" s="115"/>
      <c r="C63" s="134"/>
      <c r="D63" s="137"/>
      <c r="E63" s="115"/>
      <c r="F63" s="115"/>
      <c r="G63" s="115"/>
      <c r="H63" s="39" t="s">
        <v>43</v>
      </c>
      <c r="I63" s="33">
        <v>2905130.8</v>
      </c>
      <c r="J63" s="33">
        <f>I63/D62</f>
        <v>994.64</v>
      </c>
      <c r="K63" s="33">
        <v>1733</v>
      </c>
    </row>
    <row r="64" spans="1:11">
      <c r="A64" s="115"/>
      <c r="B64" s="115"/>
      <c r="C64" s="134"/>
      <c r="D64" s="137"/>
      <c r="E64" s="115"/>
      <c r="F64" s="115"/>
      <c r="G64" s="115"/>
      <c r="H64" s="39" t="s">
        <v>45</v>
      </c>
      <c r="I64" s="33">
        <v>62169.8</v>
      </c>
      <c r="J64" s="33">
        <f>I64/D62</f>
        <v>21.29</v>
      </c>
      <c r="K64" s="33">
        <v>37</v>
      </c>
    </row>
    <row r="65" spans="1:189">
      <c r="A65" s="115"/>
      <c r="B65" s="115"/>
      <c r="C65" s="134"/>
      <c r="D65" s="137"/>
      <c r="E65" s="115"/>
      <c r="F65" s="115"/>
      <c r="G65" s="115"/>
      <c r="H65" s="39" t="s">
        <v>61</v>
      </c>
      <c r="I65" s="33">
        <v>7055233.2000000002</v>
      </c>
      <c r="J65" s="33">
        <f>I65/D62</f>
        <v>2415.52</v>
      </c>
      <c r="K65" s="33">
        <v>5738</v>
      </c>
    </row>
    <row r="66" spans="1:189">
      <c r="A66" s="116"/>
      <c r="B66" s="116"/>
      <c r="C66" s="135"/>
      <c r="D66" s="138"/>
      <c r="E66" s="116"/>
      <c r="F66" s="116"/>
      <c r="G66" s="116"/>
      <c r="H66" s="39" t="s">
        <v>45</v>
      </c>
      <c r="I66" s="33">
        <v>150981.99</v>
      </c>
      <c r="J66" s="33">
        <f>I66/D62</f>
        <v>51.69</v>
      </c>
      <c r="K66" s="33">
        <v>123</v>
      </c>
    </row>
    <row r="67" spans="1:189">
      <c r="A67" s="114">
        <f>A62+1</f>
        <v>12</v>
      </c>
      <c r="B67" s="117">
        <v>4440</v>
      </c>
      <c r="C67" s="120" t="s">
        <v>78</v>
      </c>
      <c r="D67" s="91">
        <v>388.38</v>
      </c>
      <c r="E67" s="117" t="s">
        <v>44</v>
      </c>
      <c r="F67" s="117">
        <v>2</v>
      </c>
      <c r="G67" s="114" t="s">
        <v>41</v>
      </c>
      <c r="H67" s="39" t="s">
        <v>42</v>
      </c>
      <c r="I67" s="33">
        <f>SUM(I68:I70)</f>
        <v>3033433.23</v>
      </c>
      <c r="J67" s="33">
        <f>SUM(J68:J70)</f>
        <v>7810.48</v>
      </c>
      <c r="K67" s="33">
        <f>SUM(K68:K70)</f>
        <v>7935</v>
      </c>
    </row>
    <row r="68" spans="1:189" ht="63">
      <c r="A68" s="115"/>
      <c r="B68" s="118"/>
      <c r="C68" s="121"/>
      <c r="D68" s="92"/>
      <c r="E68" s="118"/>
      <c r="F68" s="118"/>
      <c r="G68" s="115"/>
      <c r="H68" s="40" t="s">
        <v>59</v>
      </c>
      <c r="I68" s="66">
        <v>71674.16</v>
      </c>
      <c r="J68" s="66">
        <f>I68/D67</f>
        <v>184.55</v>
      </c>
      <c r="K68" s="33">
        <f>151+96</f>
        <v>247</v>
      </c>
    </row>
    <row r="69" spans="1:189">
      <c r="A69" s="115"/>
      <c r="B69" s="118"/>
      <c r="C69" s="121"/>
      <c r="D69" s="92"/>
      <c r="E69" s="118"/>
      <c r="F69" s="118"/>
      <c r="G69" s="115"/>
      <c r="H69" s="39" t="s">
        <v>43</v>
      </c>
      <c r="I69" s="33">
        <v>2899832.49</v>
      </c>
      <c r="J69" s="33">
        <f>I69/D67</f>
        <v>7466.48</v>
      </c>
      <c r="K69" s="42">
        <v>7527</v>
      </c>
    </row>
    <row r="70" spans="1:189">
      <c r="A70" s="116"/>
      <c r="B70" s="119"/>
      <c r="C70" s="124"/>
      <c r="D70" s="93"/>
      <c r="E70" s="119"/>
      <c r="F70" s="119"/>
      <c r="G70" s="116"/>
      <c r="H70" s="39" t="s">
        <v>45</v>
      </c>
      <c r="I70" s="33">
        <v>61926.58</v>
      </c>
      <c r="J70" s="33">
        <f>I70/D67</f>
        <v>159.44999999999999</v>
      </c>
      <c r="K70" s="42">
        <v>161</v>
      </c>
    </row>
    <row r="71" spans="1:189">
      <c r="A71" s="126">
        <f>A67+1</f>
        <v>13</v>
      </c>
      <c r="B71" s="126">
        <v>4480</v>
      </c>
      <c r="C71" s="120" t="s">
        <v>79</v>
      </c>
      <c r="D71" s="122">
        <v>385.1</v>
      </c>
      <c r="E71" s="126" t="s">
        <v>44</v>
      </c>
      <c r="F71" s="126">
        <v>2</v>
      </c>
      <c r="G71" s="114" t="s">
        <v>41</v>
      </c>
      <c r="H71" s="39" t="s">
        <v>42</v>
      </c>
      <c r="I71" s="33">
        <f>SUM(I72:I73)</f>
        <v>2551466.19</v>
      </c>
      <c r="J71" s="33">
        <f>SUM(J72:J73)</f>
        <v>6625.46</v>
      </c>
      <c r="K71" s="33">
        <f>SUM(K72:K73)</f>
        <v>7688</v>
      </c>
    </row>
    <row r="72" spans="1:189">
      <c r="A72" s="127"/>
      <c r="B72" s="127"/>
      <c r="C72" s="121"/>
      <c r="D72" s="123"/>
      <c r="E72" s="127"/>
      <c r="F72" s="127"/>
      <c r="G72" s="115"/>
      <c r="H72" s="39" t="s">
        <v>43</v>
      </c>
      <c r="I72" s="33">
        <v>2498008.7999999998</v>
      </c>
      <c r="J72" s="33">
        <f>I72/D71</f>
        <v>6486.65</v>
      </c>
      <c r="K72" s="42">
        <v>7527</v>
      </c>
    </row>
    <row r="73" spans="1:189">
      <c r="A73" s="127"/>
      <c r="B73" s="127"/>
      <c r="C73" s="121"/>
      <c r="D73" s="123"/>
      <c r="E73" s="127"/>
      <c r="F73" s="127"/>
      <c r="G73" s="116"/>
      <c r="H73" s="39" t="s">
        <v>45</v>
      </c>
      <c r="I73" s="33">
        <v>53457.39</v>
      </c>
      <c r="J73" s="33">
        <f>I73/D71</f>
        <v>138.81</v>
      </c>
      <c r="K73" s="42">
        <v>161</v>
      </c>
    </row>
    <row r="74" spans="1:189">
      <c r="A74" s="126">
        <f>A71+1</f>
        <v>14</v>
      </c>
      <c r="B74" s="126">
        <v>4481</v>
      </c>
      <c r="C74" s="120" t="s">
        <v>80</v>
      </c>
      <c r="D74" s="122">
        <v>387.1</v>
      </c>
      <c r="E74" s="126" t="s">
        <v>44</v>
      </c>
      <c r="F74" s="126">
        <v>2</v>
      </c>
      <c r="G74" s="114" t="s">
        <v>41</v>
      </c>
      <c r="H74" s="39" t="s">
        <v>42</v>
      </c>
      <c r="I74" s="33">
        <f>SUM(I75:I75)</f>
        <v>68139.039999999994</v>
      </c>
      <c r="J74" s="33">
        <f>SUM(J75:J75)</f>
        <v>176.02</v>
      </c>
      <c r="K74" s="33">
        <f>SUM(K75:K75)</f>
        <v>247</v>
      </c>
    </row>
    <row r="75" spans="1:189" ht="63">
      <c r="A75" s="127"/>
      <c r="B75" s="127"/>
      <c r="C75" s="121"/>
      <c r="D75" s="123"/>
      <c r="E75" s="127"/>
      <c r="F75" s="127"/>
      <c r="G75" s="116"/>
      <c r="H75" s="65" t="s">
        <v>60</v>
      </c>
      <c r="I75" s="33">
        <v>68139.039999999994</v>
      </c>
      <c r="J75" s="33">
        <f>I75/D74</f>
        <v>176.02</v>
      </c>
      <c r="K75" s="33">
        <f>151+96</f>
        <v>247</v>
      </c>
    </row>
    <row r="76" spans="1:189">
      <c r="A76" s="126">
        <f>A74+1</f>
        <v>15</v>
      </c>
      <c r="B76" s="126">
        <v>4532</v>
      </c>
      <c r="C76" s="120" t="s">
        <v>81</v>
      </c>
      <c r="D76" s="122">
        <v>317.60000000000002</v>
      </c>
      <c r="E76" s="126" t="s">
        <v>44</v>
      </c>
      <c r="F76" s="126">
        <v>2</v>
      </c>
      <c r="G76" s="73"/>
      <c r="H76" s="39" t="s">
        <v>42</v>
      </c>
      <c r="I76" s="33">
        <f>SUM(I77:I80)</f>
        <v>522117.21</v>
      </c>
      <c r="J76" s="33">
        <f>SUM(J77:J80)</f>
        <v>1643.95</v>
      </c>
      <c r="K76" s="33">
        <f>SUM(K77:K80)</f>
        <v>3497</v>
      </c>
    </row>
    <row r="77" spans="1:189">
      <c r="A77" s="127"/>
      <c r="B77" s="127"/>
      <c r="C77" s="121"/>
      <c r="D77" s="123"/>
      <c r="E77" s="127"/>
      <c r="F77" s="127"/>
      <c r="G77" s="114" t="s">
        <v>46</v>
      </c>
      <c r="H77" s="39" t="s">
        <v>43</v>
      </c>
      <c r="I77" s="33">
        <v>449583</v>
      </c>
      <c r="J77" s="33">
        <f>I77/D76+0.01</f>
        <v>1415.57</v>
      </c>
      <c r="K77" s="42">
        <v>2911</v>
      </c>
    </row>
    <row r="78" spans="1:189">
      <c r="A78" s="127"/>
      <c r="B78" s="127"/>
      <c r="C78" s="121"/>
      <c r="D78" s="123"/>
      <c r="E78" s="127"/>
      <c r="F78" s="127"/>
      <c r="G78" s="116"/>
      <c r="H78" s="39" t="s">
        <v>45</v>
      </c>
      <c r="I78" s="33">
        <v>9621.08</v>
      </c>
      <c r="J78" s="33">
        <f>I78/D76</f>
        <v>30.29</v>
      </c>
      <c r="K78" s="42">
        <v>62</v>
      </c>
    </row>
    <row r="79" spans="1:189">
      <c r="A79" s="127"/>
      <c r="B79" s="127"/>
      <c r="C79" s="121"/>
      <c r="D79" s="123"/>
      <c r="E79" s="127"/>
      <c r="F79" s="127"/>
      <c r="G79" s="114" t="s">
        <v>47</v>
      </c>
      <c r="H79" s="39" t="s">
        <v>43</v>
      </c>
      <c r="I79" s="33">
        <v>61595</v>
      </c>
      <c r="J79" s="33">
        <f>I79/D76</f>
        <v>193.94</v>
      </c>
      <c r="K79" s="42">
        <v>513</v>
      </c>
    </row>
    <row r="80" spans="1:189">
      <c r="A80" s="146"/>
      <c r="B80" s="146"/>
      <c r="C80" s="124"/>
      <c r="D80" s="128"/>
      <c r="E80" s="146"/>
      <c r="F80" s="146"/>
      <c r="G80" s="116"/>
      <c r="H80" s="39" t="s">
        <v>45</v>
      </c>
      <c r="I80" s="33">
        <v>1318.13</v>
      </c>
      <c r="J80" s="33">
        <f>I80/D76</f>
        <v>4.1500000000000004</v>
      </c>
      <c r="K80" s="42">
        <v>11</v>
      </c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6"/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6"/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6"/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6"/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6"/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6"/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6"/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6"/>
      <c r="FX80" s="86"/>
      <c r="FY80" s="86"/>
      <c r="FZ80" s="86"/>
      <c r="GA80" s="86"/>
      <c r="GB80" s="86"/>
      <c r="GC80" s="86"/>
      <c r="GD80" s="86"/>
      <c r="GE80" s="86"/>
      <c r="GF80" s="86"/>
      <c r="GG80" s="86"/>
    </row>
    <row r="81" spans="1:11" ht="15.75" customHeight="1">
      <c r="A81" s="34" t="s">
        <v>95</v>
      </c>
      <c r="B81" s="68"/>
      <c r="C81" s="72"/>
      <c r="D81" s="64">
        <f>D82+'[1]Форма 2'!D16+D85+D87+D93+D96+D99+D90</f>
        <v>6931.45</v>
      </c>
      <c r="E81" s="67"/>
      <c r="F81" s="67"/>
      <c r="G81" s="64"/>
      <c r="H81" s="38"/>
      <c r="I81" s="33">
        <f>I82+I85+I87+I93+I96+I99+I90</f>
        <v>26828617.899999999</v>
      </c>
      <c r="J81" s="33"/>
      <c r="K81" s="33"/>
    </row>
    <row r="82" spans="1:11" ht="32.25" customHeight="1">
      <c r="A82" s="125">
        <v>1</v>
      </c>
      <c r="B82" s="125">
        <v>4552</v>
      </c>
      <c r="C82" s="139" t="s">
        <v>72</v>
      </c>
      <c r="D82" s="125">
        <v>306.33999999999997</v>
      </c>
      <c r="E82" s="125" t="s">
        <v>44</v>
      </c>
      <c r="F82" s="125">
        <v>2</v>
      </c>
      <c r="G82" s="69"/>
      <c r="H82" s="39" t="s">
        <v>42</v>
      </c>
      <c r="I82" s="33">
        <f>SUM(I83:I84)</f>
        <v>1232468.21</v>
      </c>
      <c r="J82" s="33">
        <f>SUM(J83:J84)</f>
        <v>4023.2</v>
      </c>
      <c r="K82" s="33">
        <f>SUM(K83:K84)</f>
        <v>15623</v>
      </c>
    </row>
    <row r="83" spans="1:11" ht="47.1" customHeight="1">
      <c r="A83" s="125"/>
      <c r="B83" s="125"/>
      <c r="C83" s="139"/>
      <c r="D83" s="125"/>
      <c r="E83" s="125"/>
      <c r="F83" s="125"/>
      <c r="G83" s="73" t="s">
        <v>41</v>
      </c>
      <c r="H83" s="39" t="s">
        <v>43</v>
      </c>
      <c r="I83" s="33">
        <f>3120990.26*0.3</f>
        <v>936297.08</v>
      </c>
      <c r="J83" s="33">
        <f>I83/D82-0.01</f>
        <v>3056.39</v>
      </c>
      <c r="K83" s="42">
        <v>10781</v>
      </c>
    </row>
    <row r="84" spans="1:11" ht="15.75" customHeight="1">
      <c r="A84" s="125"/>
      <c r="B84" s="125"/>
      <c r="C84" s="139"/>
      <c r="D84" s="125"/>
      <c r="E84" s="125"/>
      <c r="F84" s="125"/>
      <c r="G84" s="73" t="s">
        <v>86</v>
      </c>
      <c r="H84" s="39" t="s">
        <v>43</v>
      </c>
      <c r="I84" s="33">
        <f>987237.1*0.3</f>
        <v>296171.13</v>
      </c>
      <c r="J84" s="33">
        <f>I84/D82</f>
        <v>966.81</v>
      </c>
      <c r="K84" s="42">
        <v>4842</v>
      </c>
    </row>
    <row r="85" spans="1:11" ht="15.75" customHeight="1">
      <c r="A85" s="125">
        <f>A82+1</f>
        <v>2</v>
      </c>
      <c r="B85" s="125">
        <v>4616</v>
      </c>
      <c r="C85" s="139" t="s">
        <v>75</v>
      </c>
      <c r="D85" s="125">
        <v>398.8</v>
      </c>
      <c r="E85" s="125" t="s">
        <v>44</v>
      </c>
      <c r="F85" s="125">
        <v>2</v>
      </c>
      <c r="G85" s="114" t="s">
        <v>41</v>
      </c>
      <c r="H85" s="39" t="s">
        <v>42</v>
      </c>
      <c r="I85" s="33">
        <f>SUM(I86:I86)</f>
        <v>1322027.77</v>
      </c>
      <c r="J85" s="33">
        <f>SUM(J86:J86)</f>
        <v>3315.01</v>
      </c>
      <c r="K85" s="33">
        <f>SUM(K86:K86)</f>
        <v>10781</v>
      </c>
    </row>
    <row r="86" spans="1:11" ht="15.75" customHeight="1">
      <c r="A86" s="125"/>
      <c r="B86" s="125"/>
      <c r="C86" s="139"/>
      <c r="D86" s="125"/>
      <c r="E86" s="125"/>
      <c r="F86" s="125"/>
      <c r="G86" s="115"/>
      <c r="H86" s="39" t="s">
        <v>43</v>
      </c>
      <c r="I86" s="33">
        <f>4406759.23*0.3</f>
        <v>1322027.77</v>
      </c>
      <c r="J86" s="33">
        <f>I86/D85</f>
        <v>3315.01</v>
      </c>
      <c r="K86" s="42">
        <v>10781</v>
      </c>
    </row>
    <row r="87" spans="1:11" ht="15.75" customHeight="1">
      <c r="A87" s="125">
        <f>A85+1</f>
        <v>3</v>
      </c>
      <c r="B87" s="125">
        <v>4399</v>
      </c>
      <c r="C87" s="139" t="s">
        <v>83</v>
      </c>
      <c r="D87" s="151">
        <v>357</v>
      </c>
      <c r="E87" s="125" t="s">
        <v>44</v>
      </c>
      <c r="F87" s="125">
        <v>2</v>
      </c>
      <c r="G87" s="114" t="s">
        <v>41</v>
      </c>
      <c r="H87" s="39" t="s">
        <v>42</v>
      </c>
      <c r="I87" s="33">
        <f>SUM(I88:I89)</f>
        <v>3510348.79</v>
      </c>
      <c r="J87" s="33">
        <f>SUM(J88:J89)</f>
        <v>9832.91</v>
      </c>
      <c r="K87" s="33">
        <f t="shared" ref="K87" si="0">SUM(K88:K89)</f>
        <v>11012</v>
      </c>
    </row>
    <row r="88" spans="1:11">
      <c r="A88" s="125"/>
      <c r="B88" s="125"/>
      <c r="C88" s="139"/>
      <c r="D88" s="151"/>
      <c r="E88" s="125"/>
      <c r="F88" s="125"/>
      <c r="G88" s="115"/>
      <c r="H88" s="39" t="s">
        <v>43</v>
      </c>
      <c r="I88" s="33">
        <v>3453837.79</v>
      </c>
      <c r="J88" s="33">
        <f>I88/D87</f>
        <v>9674.6200000000008</v>
      </c>
      <c r="K88" s="42">
        <v>10781</v>
      </c>
    </row>
    <row r="89" spans="1:11" ht="15.75" customHeight="1">
      <c r="A89" s="125"/>
      <c r="B89" s="125"/>
      <c r="C89" s="139"/>
      <c r="D89" s="151"/>
      <c r="E89" s="125"/>
      <c r="F89" s="125"/>
      <c r="G89" s="116"/>
      <c r="H89" s="39" t="s">
        <v>45</v>
      </c>
      <c r="I89" s="33">
        <v>56511</v>
      </c>
      <c r="J89" s="33">
        <f>I89/D87</f>
        <v>158.29</v>
      </c>
      <c r="K89" s="42">
        <v>231</v>
      </c>
    </row>
    <row r="90" spans="1:11">
      <c r="A90" s="126">
        <f>A87+1</f>
        <v>4</v>
      </c>
      <c r="B90" s="126">
        <v>4564</v>
      </c>
      <c r="C90" s="120" t="s">
        <v>92</v>
      </c>
      <c r="D90" s="122">
        <v>3211.02</v>
      </c>
      <c r="E90" s="126" t="s">
        <v>44</v>
      </c>
      <c r="F90" s="126">
        <v>5</v>
      </c>
      <c r="G90" s="73"/>
      <c r="H90" s="39" t="s">
        <v>42</v>
      </c>
      <c r="I90" s="33">
        <f>SUM(I91:I92)</f>
        <v>304455.8</v>
      </c>
      <c r="J90" s="33">
        <f>SUM(J91:J92)</f>
        <v>94.82</v>
      </c>
      <c r="K90" s="33">
        <f>SUM(K91:K92)</f>
        <v>225</v>
      </c>
    </row>
    <row r="91" spans="1:11" ht="63">
      <c r="A91" s="127"/>
      <c r="B91" s="127"/>
      <c r="C91" s="121"/>
      <c r="D91" s="123"/>
      <c r="E91" s="127"/>
      <c r="F91" s="127"/>
      <c r="G91" s="73" t="s">
        <v>41</v>
      </c>
      <c r="H91" s="65" t="s">
        <v>60</v>
      </c>
      <c r="I91" s="33">
        <v>222912.67</v>
      </c>
      <c r="J91" s="33">
        <f>I91/D90+0.01</f>
        <v>69.430000000000007</v>
      </c>
      <c r="K91" s="42">
        <f>172+18</f>
        <v>190</v>
      </c>
    </row>
    <row r="92" spans="1:11" ht="15.75" customHeight="1">
      <c r="A92" s="127"/>
      <c r="B92" s="127"/>
      <c r="C92" s="121"/>
      <c r="D92" s="123"/>
      <c r="E92" s="127"/>
      <c r="F92" s="127"/>
      <c r="G92" s="73" t="s">
        <v>93</v>
      </c>
      <c r="H92" s="65" t="s">
        <v>59</v>
      </c>
      <c r="I92" s="87">
        <f>62343.13+19200</f>
        <v>81543.13</v>
      </c>
      <c r="J92" s="33">
        <f>I92/D90</f>
        <v>25.39</v>
      </c>
      <c r="K92" s="33">
        <f>29+6</f>
        <v>35</v>
      </c>
    </row>
    <row r="93" spans="1:11" ht="15.75" customHeight="1">
      <c r="A93" s="125">
        <f>A90+1</f>
        <v>5</v>
      </c>
      <c r="B93" s="125">
        <v>4437</v>
      </c>
      <c r="C93" s="139" t="s">
        <v>76</v>
      </c>
      <c r="D93" s="151">
        <v>974.68</v>
      </c>
      <c r="E93" s="125" t="s">
        <v>44</v>
      </c>
      <c r="F93" s="125">
        <v>2</v>
      </c>
      <c r="G93" s="114" t="s">
        <v>41</v>
      </c>
      <c r="H93" s="39" t="s">
        <v>42</v>
      </c>
      <c r="I93" s="33">
        <f>SUM(I94:I95)</f>
        <v>8969753.9800000004</v>
      </c>
      <c r="J93" s="33">
        <f>SUM(J94:J95)</f>
        <v>9202.77</v>
      </c>
      <c r="K93" s="33">
        <f t="shared" ref="K93" si="1">SUM(K94:K95)</f>
        <v>11012</v>
      </c>
    </row>
    <row r="94" spans="1:11" ht="19.5" customHeight="1">
      <c r="A94" s="125"/>
      <c r="B94" s="125"/>
      <c r="C94" s="139"/>
      <c r="D94" s="151"/>
      <c r="E94" s="125"/>
      <c r="F94" s="125"/>
      <c r="G94" s="115"/>
      <c r="H94" s="39" t="s">
        <v>43</v>
      </c>
      <c r="I94" s="33">
        <v>8814372.8800000008</v>
      </c>
      <c r="J94" s="33">
        <f>I94/D93</f>
        <v>9043.35</v>
      </c>
      <c r="K94" s="42">
        <v>10781</v>
      </c>
    </row>
    <row r="95" spans="1:11" ht="15.75" customHeight="1">
      <c r="A95" s="125"/>
      <c r="B95" s="125"/>
      <c r="C95" s="139"/>
      <c r="D95" s="151"/>
      <c r="E95" s="125"/>
      <c r="F95" s="125"/>
      <c r="G95" s="116"/>
      <c r="H95" s="39" t="s">
        <v>45</v>
      </c>
      <c r="I95" s="33">
        <v>155381.1</v>
      </c>
      <c r="J95" s="33">
        <f>I95/D93</f>
        <v>159.41999999999999</v>
      </c>
      <c r="K95" s="42">
        <v>231</v>
      </c>
    </row>
    <row r="96" spans="1:11">
      <c r="A96" s="140">
        <f>A93+1</f>
        <v>6</v>
      </c>
      <c r="B96" s="140">
        <v>4438</v>
      </c>
      <c r="C96" s="143" t="s">
        <v>85</v>
      </c>
      <c r="D96" s="152">
        <v>992.2</v>
      </c>
      <c r="E96" s="140" t="s">
        <v>44</v>
      </c>
      <c r="F96" s="140">
        <v>2</v>
      </c>
      <c r="G96" s="114" t="s">
        <v>41</v>
      </c>
      <c r="H96" s="39" t="s">
        <v>42</v>
      </c>
      <c r="I96" s="33">
        <f>SUM(I97:I98)</f>
        <v>8955489.2400000002</v>
      </c>
      <c r="J96" s="33">
        <f t="shared" ref="J96:K96" si="2">SUM(J97:J98)</f>
        <v>9025.89</v>
      </c>
      <c r="K96" s="33">
        <f t="shared" si="2"/>
        <v>11012</v>
      </c>
    </row>
    <row r="97" spans="1:11">
      <c r="A97" s="141"/>
      <c r="B97" s="141"/>
      <c r="C97" s="144"/>
      <c r="D97" s="153"/>
      <c r="E97" s="141"/>
      <c r="F97" s="141"/>
      <c r="G97" s="115"/>
      <c r="H97" s="39" t="s">
        <v>43</v>
      </c>
      <c r="I97" s="33">
        <f>2303181.95+6493529.09</f>
        <v>8796711.0399999991</v>
      </c>
      <c r="J97" s="33">
        <f>I97/D96</f>
        <v>8865.86</v>
      </c>
      <c r="K97" s="42">
        <v>10781</v>
      </c>
    </row>
    <row r="98" spans="1:11" ht="15.75" customHeight="1">
      <c r="A98" s="142"/>
      <c r="B98" s="142"/>
      <c r="C98" s="145"/>
      <c r="D98" s="154"/>
      <c r="E98" s="142"/>
      <c r="F98" s="142"/>
      <c r="G98" s="116"/>
      <c r="H98" s="39" t="s">
        <v>45</v>
      </c>
      <c r="I98" s="33">
        <v>158778.20000000001</v>
      </c>
      <c r="J98" s="33">
        <f>I98/D96</f>
        <v>160.03</v>
      </c>
      <c r="K98" s="42">
        <v>231</v>
      </c>
    </row>
    <row r="99" spans="1:11" ht="15.75" customHeight="1">
      <c r="A99" s="125">
        <f>A96+1</f>
        <v>7</v>
      </c>
      <c r="B99" s="125">
        <v>4481</v>
      </c>
      <c r="C99" s="139" t="s">
        <v>80</v>
      </c>
      <c r="D99" s="151">
        <v>387.1</v>
      </c>
      <c r="E99" s="125" t="s">
        <v>44</v>
      </c>
      <c r="F99" s="125">
        <v>2</v>
      </c>
      <c r="G99" s="114" t="s">
        <v>41</v>
      </c>
      <c r="H99" s="39" t="s">
        <v>42</v>
      </c>
      <c r="I99" s="33">
        <f>SUM(I100:I101)</f>
        <v>2534074.11</v>
      </c>
      <c r="J99" s="33">
        <f>SUM(J100:J101)</f>
        <v>6546.3</v>
      </c>
      <c r="K99" s="33">
        <f t="shared" ref="K99" si="3">SUM(K100:K101)</f>
        <v>11012</v>
      </c>
    </row>
    <row r="100" spans="1:11">
      <c r="A100" s="125"/>
      <c r="B100" s="125"/>
      <c r="C100" s="139"/>
      <c r="D100" s="151"/>
      <c r="E100" s="125"/>
      <c r="F100" s="125"/>
      <c r="G100" s="115"/>
      <c r="H100" s="39" t="s">
        <v>43</v>
      </c>
      <c r="I100" s="88">
        <v>2480981.11</v>
      </c>
      <c r="J100" s="33">
        <f>I100/D99-0.01</f>
        <v>6409.14</v>
      </c>
      <c r="K100" s="42">
        <v>10781</v>
      </c>
    </row>
    <row r="101" spans="1:11">
      <c r="A101" s="125"/>
      <c r="B101" s="125"/>
      <c r="C101" s="139"/>
      <c r="D101" s="151"/>
      <c r="E101" s="125"/>
      <c r="F101" s="125"/>
      <c r="G101" s="116"/>
      <c r="H101" s="39" t="s">
        <v>45</v>
      </c>
      <c r="I101" s="88">
        <v>53093</v>
      </c>
      <c r="J101" s="33">
        <f>I101/D99</f>
        <v>137.16</v>
      </c>
      <c r="K101" s="42">
        <v>231</v>
      </c>
    </row>
    <row r="102" spans="1:11" ht="161.25" customHeight="1">
      <c r="A102" s="43"/>
      <c r="B102" s="44"/>
      <c r="C102" s="44"/>
      <c r="D102" s="44"/>
      <c r="E102" s="45"/>
      <c r="F102" s="45"/>
      <c r="G102" s="46"/>
      <c r="H102" s="47"/>
      <c r="I102" s="44"/>
      <c r="J102" s="44"/>
      <c r="K102" s="44"/>
    </row>
    <row r="103" spans="1:11" ht="83.25" customHeight="1">
      <c r="A103" s="48" t="s">
        <v>33</v>
      </c>
      <c r="B103" s="48"/>
      <c r="C103" s="148" t="s">
        <v>91</v>
      </c>
      <c r="D103" s="148"/>
      <c r="E103" s="148"/>
      <c r="F103" s="148"/>
      <c r="G103" s="148"/>
      <c r="H103" s="148"/>
      <c r="I103" s="148"/>
      <c r="J103" s="148"/>
      <c r="K103" s="148"/>
    </row>
    <row r="104" spans="1:11" ht="57" customHeight="1">
      <c r="A104" s="48" t="s">
        <v>34</v>
      </c>
      <c r="B104" s="48"/>
      <c r="C104" s="149" t="s">
        <v>35</v>
      </c>
      <c r="D104" s="149"/>
      <c r="E104" s="149"/>
      <c r="F104" s="149"/>
      <c r="G104" s="149"/>
      <c r="H104" s="149"/>
      <c r="I104" s="149"/>
      <c r="J104" s="149"/>
      <c r="K104" s="149"/>
    </row>
    <row r="105" spans="1:11">
      <c r="A105" s="48" t="s">
        <v>36</v>
      </c>
      <c r="B105" s="48"/>
      <c r="C105" s="150" t="s">
        <v>39</v>
      </c>
      <c r="D105" s="150"/>
      <c r="E105" s="150"/>
      <c r="F105" s="150"/>
      <c r="G105" s="150"/>
      <c r="H105" s="150"/>
      <c r="I105" s="150"/>
      <c r="J105" s="150"/>
      <c r="K105" s="150"/>
    </row>
    <row r="106" spans="1:11">
      <c r="A106" s="49" t="s">
        <v>37</v>
      </c>
      <c r="B106" s="49"/>
      <c r="C106" s="150" t="s">
        <v>38</v>
      </c>
      <c r="D106" s="150"/>
      <c r="E106" s="150"/>
      <c r="F106" s="150"/>
      <c r="G106" s="150"/>
      <c r="H106" s="150"/>
      <c r="I106" s="150"/>
      <c r="J106" s="150"/>
      <c r="K106" s="150"/>
    </row>
    <row r="107" spans="1:11">
      <c r="B107" s="51"/>
      <c r="D107" s="51"/>
      <c r="E107" s="51"/>
      <c r="F107" s="51"/>
      <c r="K107" s="55"/>
    </row>
    <row r="108" spans="1:11">
      <c r="A108" s="56" t="s">
        <v>16</v>
      </c>
      <c r="B108" s="52"/>
      <c r="D108" s="51"/>
      <c r="E108" s="51"/>
      <c r="F108" s="51"/>
      <c r="K108" s="55"/>
    </row>
    <row r="109" spans="1:11">
      <c r="A109" s="56" t="s">
        <v>67</v>
      </c>
      <c r="B109" s="52"/>
      <c r="D109" s="51"/>
      <c r="E109" s="51"/>
      <c r="F109" s="51"/>
      <c r="K109" s="55"/>
    </row>
    <row r="110" spans="1:11">
      <c r="A110" s="56" t="s">
        <v>69</v>
      </c>
      <c r="B110" s="52"/>
      <c r="D110" s="51"/>
      <c r="E110" s="51"/>
      <c r="F110" s="51"/>
      <c r="K110" s="55"/>
    </row>
    <row r="113" spans="4:9">
      <c r="D113" s="57"/>
    </row>
    <row r="115" spans="4:9">
      <c r="D115" s="57"/>
      <c r="E115" s="57"/>
      <c r="F115" s="57"/>
      <c r="G115" s="59"/>
      <c r="H115" s="60"/>
      <c r="I115" s="57"/>
    </row>
    <row r="116" spans="4:9">
      <c r="D116" s="57"/>
      <c r="I116" s="57"/>
    </row>
    <row r="122" spans="4:9">
      <c r="E122" s="25"/>
      <c r="F122" s="25"/>
    </row>
    <row r="123" spans="4:9">
      <c r="E123" s="25"/>
      <c r="F123" s="25"/>
    </row>
    <row r="124" spans="4:9">
      <c r="E124" s="25"/>
      <c r="F124" s="25"/>
    </row>
    <row r="125" spans="4:9">
      <c r="E125" s="25"/>
      <c r="F125" s="25"/>
    </row>
    <row r="126" spans="4:9">
      <c r="E126" s="25"/>
      <c r="F126" s="25"/>
    </row>
    <row r="127" spans="4:9">
      <c r="E127" s="25"/>
      <c r="F127" s="25"/>
    </row>
    <row r="128" spans="4:9">
      <c r="E128" s="25"/>
      <c r="F128" s="25"/>
    </row>
    <row r="129" spans="5:6">
      <c r="E129" s="25"/>
      <c r="F129" s="25"/>
    </row>
    <row r="130" spans="5:6">
      <c r="E130" s="25"/>
      <c r="F130" s="25"/>
    </row>
    <row r="131" spans="5:6">
      <c r="E131" s="25"/>
      <c r="F131" s="25"/>
    </row>
    <row r="132" spans="5:6">
      <c r="E132" s="25"/>
      <c r="F132" s="25"/>
    </row>
    <row r="133" spans="5:6">
      <c r="E133" s="25"/>
      <c r="F133" s="25"/>
    </row>
    <row r="134" spans="5:6">
      <c r="E134" s="25"/>
      <c r="F134" s="25"/>
    </row>
    <row r="135" spans="5:6">
      <c r="E135" s="25"/>
      <c r="F135" s="25"/>
    </row>
    <row r="136" spans="5:6">
      <c r="E136" s="25"/>
      <c r="F136" s="25"/>
    </row>
    <row r="137" spans="5:6">
      <c r="E137" s="25"/>
      <c r="F137" s="25"/>
    </row>
    <row r="138" spans="5:6">
      <c r="E138" s="25"/>
      <c r="F138" s="25"/>
    </row>
    <row r="150" spans="5:6">
      <c r="E150" s="25"/>
      <c r="F150" s="25"/>
    </row>
    <row r="151" spans="5:6">
      <c r="E151" s="25"/>
      <c r="F151" s="25"/>
    </row>
    <row r="152" spans="5:6">
      <c r="E152" s="25"/>
      <c r="F152" s="25"/>
    </row>
    <row r="153" spans="5:6">
      <c r="E153" s="25"/>
      <c r="F153" s="25"/>
    </row>
    <row r="154" spans="5:6">
      <c r="E154" s="25"/>
      <c r="F154" s="25"/>
    </row>
    <row r="155" spans="5:6">
      <c r="E155" s="25"/>
      <c r="F155" s="25"/>
    </row>
    <row r="156" spans="5:6">
      <c r="E156" s="25"/>
      <c r="F156" s="25"/>
    </row>
    <row r="157" spans="5:6">
      <c r="E157" s="25"/>
      <c r="F157" s="25"/>
    </row>
    <row r="158" spans="5:6">
      <c r="E158" s="25"/>
      <c r="F158" s="25"/>
    </row>
    <row r="159" spans="5:6">
      <c r="E159" s="25"/>
      <c r="F159" s="25"/>
    </row>
    <row r="160" spans="5:6">
      <c r="E160" s="25"/>
      <c r="F160" s="25"/>
    </row>
    <row r="161" spans="5:6">
      <c r="E161" s="25"/>
      <c r="F161" s="25"/>
    </row>
    <row r="162" spans="5:6">
      <c r="E162" s="25"/>
      <c r="F162" s="25"/>
    </row>
    <row r="163" spans="5:6">
      <c r="E163" s="25"/>
      <c r="F163" s="25"/>
    </row>
    <row r="164" spans="5:6">
      <c r="E164" s="25"/>
      <c r="F164" s="25"/>
    </row>
    <row r="165" spans="5:6">
      <c r="E165" s="25"/>
      <c r="F165" s="25"/>
    </row>
    <row r="166" spans="5:6">
      <c r="E166" s="25"/>
      <c r="F166" s="25"/>
    </row>
    <row r="167" spans="5:6">
      <c r="E167" s="25"/>
      <c r="F167" s="25"/>
    </row>
    <row r="168" spans="5:6">
      <c r="E168" s="25"/>
      <c r="F168" s="25"/>
    </row>
    <row r="169" spans="5:6">
      <c r="E169" s="25"/>
      <c r="F169" s="25"/>
    </row>
    <row r="179" spans="5:6">
      <c r="E179" s="25"/>
      <c r="F179" s="25"/>
    </row>
    <row r="180" spans="5:6">
      <c r="E180" s="25"/>
      <c r="F180" s="25"/>
    </row>
    <row r="181" spans="5:6">
      <c r="E181" s="25"/>
      <c r="F181" s="25"/>
    </row>
    <row r="182" spans="5:6">
      <c r="E182" s="25"/>
      <c r="F182" s="25"/>
    </row>
    <row r="183" spans="5:6">
      <c r="E183" s="25"/>
      <c r="F183" s="25"/>
    </row>
    <row r="184" spans="5:6">
      <c r="E184" s="25"/>
      <c r="F184" s="25"/>
    </row>
    <row r="185" spans="5:6">
      <c r="E185" s="25"/>
      <c r="F185" s="25"/>
    </row>
    <row r="186" spans="5:6">
      <c r="E186" s="25"/>
      <c r="F186" s="25"/>
    </row>
    <row r="187" spans="5:6">
      <c r="E187" s="25"/>
      <c r="F187" s="25"/>
    </row>
    <row r="188" spans="5:6">
      <c r="E188" s="25"/>
      <c r="F188" s="25"/>
    </row>
    <row r="189" spans="5:6">
      <c r="E189" s="25"/>
      <c r="F189" s="25"/>
    </row>
    <row r="190" spans="5:6">
      <c r="E190" s="25"/>
      <c r="F190" s="25"/>
    </row>
    <row r="191" spans="5:6">
      <c r="E191" s="25"/>
      <c r="F191" s="25"/>
    </row>
    <row r="192" spans="5:6">
      <c r="E192" s="25"/>
      <c r="F192" s="25"/>
    </row>
    <row r="193" spans="5:6">
      <c r="E193" s="25"/>
      <c r="F193" s="25"/>
    </row>
    <row r="194" spans="5:6">
      <c r="E194" s="25"/>
      <c r="F194" s="25"/>
    </row>
    <row r="195" spans="5:6">
      <c r="E195" s="25"/>
      <c r="F195" s="25"/>
    </row>
    <row r="196" spans="5:6">
      <c r="E196" s="25"/>
      <c r="F196" s="25"/>
    </row>
    <row r="197" spans="5:6">
      <c r="E197" s="25"/>
      <c r="F197" s="25"/>
    </row>
    <row r="198" spans="5:6">
      <c r="E198" s="25"/>
      <c r="F198" s="25"/>
    </row>
    <row r="199" spans="5:6">
      <c r="E199" s="25"/>
      <c r="F199" s="25"/>
    </row>
    <row r="200" spans="5:6">
      <c r="E200" s="25"/>
      <c r="F200" s="25"/>
    </row>
    <row r="201" spans="5:6">
      <c r="E201" s="25"/>
      <c r="F201" s="25"/>
    </row>
    <row r="206" spans="5:6">
      <c r="E206" s="25"/>
      <c r="F206" s="25"/>
    </row>
    <row r="207" spans="5:6">
      <c r="E207" s="25"/>
      <c r="F207" s="25"/>
    </row>
    <row r="208" spans="5:6">
      <c r="E208" s="25"/>
      <c r="F208" s="25"/>
    </row>
    <row r="209" spans="5:6">
      <c r="E209" s="25"/>
      <c r="F209" s="25"/>
    </row>
    <row r="210" spans="5:6">
      <c r="E210" s="25"/>
      <c r="F210" s="25"/>
    </row>
    <row r="211" spans="5:6">
      <c r="E211" s="25"/>
      <c r="F211" s="25"/>
    </row>
    <row r="212" spans="5:6">
      <c r="E212" s="25"/>
      <c r="F212" s="25"/>
    </row>
    <row r="213" spans="5:6">
      <c r="E213" s="25"/>
      <c r="F213" s="25"/>
    </row>
    <row r="214" spans="5:6">
      <c r="E214" s="25"/>
      <c r="F214" s="25"/>
    </row>
  </sheetData>
  <autoFilter ref="A5:K101"/>
  <customSheetViews>
    <customSheetView guid="{114D0552-1D3C-4C9A-AF28-55BD1176DD7C}" showPageBreaks="1" fitToPage="1" printArea="1" showAutoFilter="1">
      <pane xSplit="3" ySplit="5" topLeftCell="D133" activePane="bottomRight" state="frozen"/>
      <selection pane="bottomRight" activeCell="F82" sqref="F82"/>
      <rowBreaks count="12" manualBreakCount="12">
        <brk id="64" max="7" man="1"/>
        <brk id="110" max="7" man="1"/>
        <brk id="139" max="7" man="1"/>
        <brk id="150" max="7" man="1"/>
        <brk id="181" max="7" man="1"/>
        <brk id="312" max="7" man="1"/>
        <brk id="365" max="7" man="1"/>
        <brk id="433" max="7" man="1"/>
        <brk id="499" max="7" man="1"/>
        <brk id="569" max="7" man="1"/>
        <brk id="637" max="7" man="1"/>
        <brk id="847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10" orientation="portrait" r:id="rId1"/>
      <autoFilter ref="B1:I1"/>
    </customSheetView>
    <customSheetView guid="{CC3EEC02-30D2-4905-AE21-71EA71520321}" scale="80" showPageBreaks="1" printArea="1" showAutoFilter="1" topLeftCell="A380">
      <selection activeCell="F648" sqref="F648:H650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2"/>
      <autoFilter ref="B1:I1"/>
    </customSheetView>
    <customSheetView guid="{3511D8A4-2A8D-4563-8DF1-C381EEDBF68F}" scale="90" showPageBreaks="1" printArea="1" showAutoFilter="1" topLeftCell="A172">
      <selection activeCell="I185" sqref="I185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3"/>
      <autoFilter ref="B1:I1"/>
    </customSheetView>
  </customSheetViews>
  <mergeCells count="210">
    <mergeCell ref="G14:G16"/>
    <mergeCell ref="F59:F61"/>
    <mergeCell ref="G59:G61"/>
    <mergeCell ref="D35:D37"/>
    <mergeCell ref="G48:G49"/>
    <mergeCell ref="F57:F58"/>
    <mergeCell ref="G57:G58"/>
    <mergeCell ref="B59:B61"/>
    <mergeCell ref="D74:D75"/>
    <mergeCell ref="E76:E80"/>
    <mergeCell ref="E74:E75"/>
    <mergeCell ref="F74:F75"/>
    <mergeCell ref="F76:F80"/>
    <mergeCell ref="D62:D66"/>
    <mergeCell ref="E71:E73"/>
    <mergeCell ref="E62:E66"/>
    <mergeCell ref="E45:E47"/>
    <mergeCell ref="G52:G54"/>
    <mergeCell ref="F71:F73"/>
    <mergeCell ref="G67:G70"/>
    <mergeCell ref="F50:F51"/>
    <mergeCell ref="E59:E61"/>
    <mergeCell ref="E48:E49"/>
    <mergeCell ref="F32:F34"/>
    <mergeCell ref="E55:E56"/>
    <mergeCell ref="F55:F56"/>
    <mergeCell ref="F38:F44"/>
    <mergeCell ref="F45:F47"/>
    <mergeCell ref="E50:E51"/>
    <mergeCell ref="E52:E54"/>
    <mergeCell ref="F52:F54"/>
    <mergeCell ref="F48:F49"/>
    <mergeCell ref="E35:E37"/>
    <mergeCell ref="F35:F37"/>
    <mergeCell ref="G50:G51"/>
    <mergeCell ref="G11:G13"/>
    <mergeCell ref="E24:E26"/>
    <mergeCell ref="F24:F26"/>
    <mergeCell ref="F22:F23"/>
    <mergeCell ref="D22:D23"/>
    <mergeCell ref="E22:E23"/>
    <mergeCell ref="A8:A10"/>
    <mergeCell ref="B8:B10"/>
    <mergeCell ref="C8:C10"/>
    <mergeCell ref="D8:D10"/>
    <mergeCell ref="A24:A26"/>
    <mergeCell ref="E8:E10"/>
    <mergeCell ref="F8:F10"/>
    <mergeCell ref="G8:G10"/>
    <mergeCell ref="A17:A19"/>
    <mergeCell ref="B17:B19"/>
    <mergeCell ref="C17:C19"/>
    <mergeCell ref="D17:D19"/>
    <mergeCell ref="E17:E19"/>
    <mergeCell ref="F17:F19"/>
    <mergeCell ref="G17:G19"/>
    <mergeCell ref="D20:D21"/>
    <mergeCell ref="E20:E21"/>
    <mergeCell ref="F20:F21"/>
    <mergeCell ref="A11:A13"/>
    <mergeCell ref="B11:B13"/>
    <mergeCell ref="C11:C13"/>
    <mergeCell ref="D11:D13"/>
    <mergeCell ref="E11:E13"/>
    <mergeCell ref="F11:F13"/>
    <mergeCell ref="B24:B26"/>
    <mergeCell ref="C24:C26"/>
    <mergeCell ref="D24:D26"/>
    <mergeCell ref="A14:A16"/>
    <mergeCell ref="B14:B16"/>
    <mergeCell ref="A22:A23"/>
    <mergeCell ref="B22:B23"/>
    <mergeCell ref="C22:C23"/>
    <mergeCell ref="F14:F16"/>
    <mergeCell ref="B20:B21"/>
    <mergeCell ref="C20:C21"/>
    <mergeCell ref="A20:A21"/>
    <mergeCell ref="C27:C30"/>
    <mergeCell ref="D27:D30"/>
    <mergeCell ref="E27:E30"/>
    <mergeCell ref="F27:F30"/>
    <mergeCell ref="G27:G30"/>
    <mergeCell ref="E57:E58"/>
    <mergeCell ref="A45:A47"/>
    <mergeCell ref="C50:C51"/>
    <mergeCell ref="C48:C49"/>
    <mergeCell ref="D48:D49"/>
    <mergeCell ref="D55:D56"/>
    <mergeCell ref="E38:E44"/>
    <mergeCell ref="D50:D51"/>
    <mergeCell ref="A52:A54"/>
    <mergeCell ref="B50:B51"/>
    <mergeCell ref="C55:C56"/>
    <mergeCell ref="D38:D44"/>
    <mergeCell ref="C38:C44"/>
    <mergeCell ref="A50:A51"/>
    <mergeCell ref="A48:A49"/>
    <mergeCell ref="B48:B49"/>
    <mergeCell ref="E32:E34"/>
    <mergeCell ref="G39:G41"/>
    <mergeCell ref="G42:G44"/>
    <mergeCell ref="C104:K104"/>
    <mergeCell ref="C106:K106"/>
    <mergeCell ref="C105:K105"/>
    <mergeCell ref="E99:E101"/>
    <mergeCell ref="F99:F101"/>
    <mergeCell ref="F85:F86"/>
    <mergeCell ref="B99:B101"/>
    <mergeCell ref="C99:C101"/>
    <mergeCell ref="D99:D101"/>
    <mergeCell ref="C87:C89"/>
    <mergeCell ref="B90:B92"/>
    <mergeCell ref="C90:C92"/>
    <mergeCell ref="D87:D89"/>
    <mergeCell ref="D85:D86"/>
    <mergeCell ref="D93:D95"/>
    <mergeCell ref="D90:D92"/>
    <mergeCell ref="E90:E92"/>
    <mergeCell ref="E93:E95"/>
    <mergeCell ref="F93:F95"/>
    <mergeCell ref="D96:D98"/>
    <mergeCell ref="E96:E98"/>
    <mergeCell ref="F96:F98"/>
    <mergeCell ref="G96:G98"/>
    <mergeCell ref="A59:A61"/>
    <mergeCell ref="E87:E89"/>
    <mergeCell ref="A2:K2"/>
    <mergeCell ref="C103:K103"/>
    <mergeCell ref="G55:G56"/>
    <mergeCell ref="G99:G101"/>
    <mergeCell ref="G85:G86"/>
    <mergeCell ref="G87:G89"/>
    <mergeCell ref="G93:G95"/>
    <mergeCell ref="A87:A89"/>
    <mergeCell ref="A85:A86"/>
    <mergeCell ref="A93:A95"/>
    <mergeCell ref="C14:C16"/>
    <mergeCell ref="D14:D16"/>
    <mergeCell ref="E14:E16"/>
    <mergeCell ref="B71:B73"/>
    <mergeCell ref="C59:C61"/>
    <mergeCell ref="D59:D61"/>
    <mergeCell ref="C62:C66"/>
    <mergeCell ref="B62:B66"/>
    <mergeCell ref="B55:B56"/>
    <mergeCell ref="B52:B54"/>
    <mergeCell ref="A27:A30"/>
    <mergeCell ref="B27:B30"/>
    <mergeCell ref="B85:B86"/>
    <mergeCell ref="C85:C86"/>
    <mergeCell ref="A99:A101"/>
    <mergeCell ref="B74:B75"/>
    <mergeCell ref="C74:C75"/>
    <mergeCell ref="C76:C80"/>
    <mergeCell ref="B93:B95"/>
    <mergeCell ref="C93:C95"/>
    <mergeCell ref="A82:A84"/>
    <mergeCell ref="B82:B84"/>
    <mergeCell ref="A90:A92"/>
    <mergeCell ref="A96:A98"/>
    <mergeCell ref="B96:B98"/>
    <mergeCell ref="C96:C98"/>
    <mergeCell ref="C82:C84"/>
    <mergeCell ref="B76:B80"/>
    <mergeCell ref="A76:A80"/>
    <mergeCell ref="A74:A75"/>
    <mergeCell ref="B87:B89"/>
    <mergeCell ref="A32:A34"/>
    <mergeCell ref="B32:B34"/>
    <mergeCell ref="A57:A58"/>
    <mergeCell ref="B57:B58"/>
    <mergeCell ref="C57:C58"/>
    <mergeCell ref="D57:D58"/>
    <mergeCell ref="A55:A56"/>
    <mergeCell ref="B45:B47"/>
    <mergeCell ref="A38:A44"/>
    <mergeCell ref="B38:B44"/>
    <mergeCell ref="C32:C34"/>
    <mergeCell ref="D32:D34"/>
    <mergeCell ref="C45:C47"/>
    <mergeCell ref="D45:D47"/>
    <mergeCell ref="B35:B37"/>
    <mergeCell ref="C52:C54"/>
    <mergeCell ref="D52:D54"/>
    <mergeCell ref="A35:A37"/>
    <mergeCell ref="C35:C37"/>
    <mergeCell ref="H1:K1"/>
    <mergeCell ref="A62:A66"/>
    <mergeCell ref="B67:B70"/>
    <mergeCell ref="C71:C73"/>
    <mergeCell ref="D71:D73"/>
    <mergeCell ref="C67:C70"/>
    <mergeCell ref="F87:F89"/>
    <mergeCell ref="F90:F92"/>
    <mergeCell ref="G71:G73"/>
    <mergeCell ref="G74:G75"/>
    <mergeCell ref="G77:G78"/>
    <mergeCell ref="G79:G80"/>
    <mergeCell ref="G62:G66"/>
    <mergeCell ref="F62:F66"/>
    <mergeCell ref="E85:E86"/>
    <mergeCell ref="A67:A70"/>
    <mergeCell ref="D67:D70"/>
    <mergeCell ref="E67:E70"/>
    <mergeCell ref="F67:F70"/>
    <mergeCell ref="F82:F84"/>
    <mergeCell ref="E82:E84"/>
    <mergeCell ref="D76:D80"/>
    <mergeCell ref="A71:A73"/>
    <mergeCell ref="D82:D84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3" fitToHeight="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форма 1</vt:lpstr>
      <vt:lpstr>Форма 2</vt:lpstr>
      <vt:lpstr>'форма 1'!Заголовки_для_печати</vt:lpstr>
      <vt:lpstr>'Форма 2'!Заголовки_для_печати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2022-12-26T03:28:50Z</cp:lastPrinted>
  <dcterms:created xsi:type="dcterms:W3CDTF">2014-04-25T08:41:06Z</dcterms:created>
  <dcterms:modified xsi:type="dcterms:W3CDTF">2022-12-27T06:13:12Z</dcterms:modified>
</cp:coreProperties>
</file>